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Prevalentes!$A$4:$I$431</definedName>
  </definedNames>
  <calcPr calcId="162913"/>
</workbook>
</file>

<file path=xl/calcChain.xml><?xml version="1.0" encoding="utf-8"?>
<calcChain xmlns="http://schemas.openxmlformats.org/spreadsheetml/2006/main">
  <c r="Z3" i="1" l="1"/>
  <c r="AK3" i="1"/>
  <c r="AJ3" i="1"/>
  <c r="AI3" i="1"/>
  <c r="AH3" i="1"/>
  <c r="AG3" i="1"/>
  <c r="AF3" i="1"/>
  <c r="AE3" i="1"/>
  <c r="AD3" i="1"/>
  <c r="AC3" i="1"/>
  <c r="AB3" i="1"/>
  <c r="AA3" i="1"/>
  <c r="J3" i="1"/>
  <c r="V3" i="1"/>
  <c r="U3" i="1"/>
  <c r="T3" i="1"/>
  <c r="S3" i="1"/>
  <c r="R3" i="1"/>
  <c r="Q3" i="1"/>
  <c r="P3" i="1"/>
  <c r="O3" i="1"/>
  <c r="N3" i="1"/>
  <c r="M3" i="1"/>
  <c r="L3" i="1"/>
  <c r="K3" i="1"/>
  <c r="Y3" i="1" l="1"/>
  <c r="AL462" i="1"/>
  <c r="AM462" i="1" s="1"/>
  <c r="AL461" i="1"/>
  <c r="AM461" i="1" s="1"/>
  <c r="AL454" i="1"/>
  <c r="AM454" i="1" s="1"/>
  <c r="AL445" i="1"/>
  <c r="AM445" i="1" s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61" i="1"/>
  <c r="X461" i="1" s="1"/>
  <c r="W455" i="1"/>
  <c r="X455" i="1" s="1"/>
  <c r="W453" i="1"/>
  <c r="X453" i="1" s="1"/>
  <c r="W447" i="1"/>
  <c r="X447" i="1" s="1"/>
  <c r="W445" i="1"/>
  <c r="X445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68" i="1"/>
  <c r="AM468" i="1" s="1"/>
  <c r="W468" i="1"/>
  <c r="X468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W462" i="1"/>
  <c r="X462" i="1" s="1"/>
  <c r="AL460" i="1"/>
  <c r="AM460" i="1" s="1"/>
  <c r="W460" i="1"/>
  <c r="X460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4" i="1"/>
  <c r="X454" i="1" s="1"/>
  <c r="AL453" i="1"/>
  <c r="AM453" i="1" s="1"/>
  <c r="AL452" i="1"/>
  <c r="AM452" i="1" s="1"/>
  <c r="W452" i="1"/>
  <c r="X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AL446" i="1"/>
  <c r="AM446" i="1" s="1"/>
  <c r="W446" i="1"/>
  <c r="X446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>
      <text>
        <r>
          <rPr>
            <b/>
            <sz val="9"/>
            <color indexed="81"/>
            <rFont val="Tahoma"/>
          </rPr>
          <t>Jose:</t>
        </r>
        <r>
          <rPr>
            <sz val="9"/>
            <color indexed="81"/>
            <rFont val="Tahoma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<sst xmlns="http://schemas.openxmlformats.org/spreadsheetml/2006/main" count="3302" uniqueCount="575">
  <si>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</si>
  <si>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</si>
  <si>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</si>
  <si>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</si>
  <si>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</si>
  <si>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</si>
  <si>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</si>
  <si>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</si>
  <si>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</si>
  <si>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</si>
  <si>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</si>
  <si>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</si>
  <si>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</si>
  <si>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</si>
  <si>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</si>
  <si>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</si>
  <si>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</si>
  <si>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</si>
  <si>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</si>
  <si>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</si>
  <si>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</si>
  <si>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</si>
  <si>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</si>
  <si>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</si>
  <si>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</si>
  <si>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</si>
  <si>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</si>
  <si>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</si>
  <si>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</si>
  <si>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</si>
  <si>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</si>
  <si>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</si>
  <si>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</si>
  <si>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</si>
  <si>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</si>
  <si>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</si>
  <si>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</si>
  <si>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</si>
  <si>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</si>
  <si>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</si>
  <si>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</si>
  <si>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</si>
  <si>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</si>
  <si>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</si>
  <si>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</si>
  <si>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</si>
  <si>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</si>
  <si>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</si>
  <si>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</si>
  <si>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</si>
  <si>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</si>
  <si>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</si>
  <si>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</si>
  <si>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</si>
  <si>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</si>
  <si>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</si>
  <si>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</si>
  <si>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</si>
  <si>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</si>
  <si>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</si>
  <si>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</si>
  <si>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</si>
  <si>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</si>
  <si>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</si>
  <si>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</si>
  <si>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</si>
  <si>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</si>
  <si>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</si>
  <si>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</si>
  <si>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</si>
  <si>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</si>
  <si>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</si>
  <si>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</si>
  <si>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</si>
  <si>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</si>
  <si>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</si>
  <si>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</si>
  <si>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</si>
  <si>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</si>
  <si>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</si>
  <si>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</si>
  <si>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</si>
  <si>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</si>
  <si>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</si>
  <si>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</si>
  <si>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</si>
  <si>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</si>
  <si>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</si>
  <si>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</si>
  <si>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</si>
  <si>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</si>
  <si>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</si>
  <si>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</si>
  <si>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</si>
  <si>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</si>
  <si>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</si>
  <si>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</si>
  <si>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</si>
  <si>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</si>
  <si>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</si>
  <si>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</si>
  <si>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</si>
  <si>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</si>
  <si>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</si>
  <si>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</si>
  <si>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</si>
  <si>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</si>
  <si>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</si>
  <si>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</si>
  <si>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</si>
  <si>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</si>
  <si>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</si>
  <si>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</si>
  <si>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</si>
  <si>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</si>
  <si>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</si>
  <si>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</si>
  <si>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</si>
  <si>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</si>
  <si>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</si>
  <si>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</si>
  <si>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</si>
  <si>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</si>
  <si>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</si>
  <si>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</si>
  <si>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</si>
  <si>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</si>
  <si>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</si>
  <si>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</si>
  <si>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</si>
  <si>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</si>
  <si>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</si>
  <si>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</si>
  <si>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</si>
  <si>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</si>
  <si>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</si>
  <si>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</si>
  <si>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</si>
  <si>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</si>
  <si>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</si>
  <si>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</si>
  <si>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</si>
  <si>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</si>
  <si>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</si>
  <si>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</si>
  <si>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</si>
  <si>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</si>
  <si>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</si>
  <si>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</si>
  <si>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</si>
  <si>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</si>
  <si>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</si>
  <si>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</si>
  <si>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</si>
  <si>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</si>
  <si>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</si>
  <si>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</si>
  <si>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</si>
  <si>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</si>
  <si>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</si>
  <si>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</si>
  <si>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</si>
  <si>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</si>
  <si>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</si>
  <si>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</si>
  <si>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</si>
  <si>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</si>
  <si>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</si>
  <si>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</si>
  <si>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</si>
  <si>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</si>
  <si>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</si>
  <si>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</si>
  <si>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</si>
  <si>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</si>
  <si>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</si>
  <si>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</si>
  <si>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</si>
  <si>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</si>
  <si>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</si>
  <si>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</si>
  <si>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</si>
  <si>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</si>
  <si>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</si>
  <si>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</si>
  <si>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</si>
  <si>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</si>
  <si>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</si>
  <si>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</si>
  <si>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</si>
  <si>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</si>
  <si>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</si>
  <si>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</si>
  <si>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</si>
  <si>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</si>
  <si>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</si>
  <si>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</si>
  <si>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</si>
  <si>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</si>
  <si>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</si>
  <si>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</si>
  <si>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</si>
  <si>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</si>
  <si>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</si>
  <si>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</si>
  <si>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</si>
  <si>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</si>
  <si>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</si>
  <si>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</si>
  <si>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</si>
  <si>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</si>
  <si>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</si>
  <si>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</si>
  <si>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</si>
  <si>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</si>
  <si>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</si>
  <si>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</si>
  <si>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</si>
  <si>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</si>
  <si>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</si>
  <si>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</si>
  <si>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</si>
  <si>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</si>
  <si>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</si>
  <si>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</si>
  <si>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</si>
  <si>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</si>
  <si>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</si>
  <si>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</si>
  <si>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</si>
  <si>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</si>
  <si>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</si>
  <si>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</si>
  <si>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</si>
  <si>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</si>
  <si>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</si>
  <si>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</si>
  <si>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</si>
  <si>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</si>
  <si>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</si>
  <si>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</si>
  <si>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</si>
  <si>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</si>
  <si>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</si>
  <si>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</si>
  <si>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</si>
  <si>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</si>
  <si>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</si>
  <si>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</si>
  <si>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</si>
  <si>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</si>
  <si>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</si>
  <si>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</si>
  <si>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</si>
  <si>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</si>
  <si>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</si>
  <si>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</si>
  <si>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</si>
  <si>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</si>
  <si>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</si>
  <si>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</si>
  <si>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</si>
  <si>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</si>
  <si>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</si>
  <si>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</si>
  <si>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</si>
  <si>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</si>
  <si>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</si>
  <si>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</si>
  <si>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</si>
  <si>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</si>
  <si>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</si>
  <si>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</si>
  <si>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</si>
  <si>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</si>
  <si>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</si>
  <si>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</si>
  <si>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</si>
  <si>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</si>
  <si>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</si>
  <si>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</si>
  <si>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</si>
  <si>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</si>
  <si>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PREVALENTE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</si>
  <si>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</si>
  <si>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</si>
  <si>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</si>
  <si>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</si>
  <si>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</si>
  <si>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</si>
  <si>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</si>
  <si>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</si>
  <si>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</si>
  <si>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</si>
  <si>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</si>
  <si>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</si>
  <si>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</si>
  <si>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</si>
  <si>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</si>
  <si>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</si>
  <si>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</si>
  <si>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</si>
  <si>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</si>
  <si>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</si>
  <si>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</si>
  <si>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</si>
  <si>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</si>
  <si>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</si>
  <si>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</si>
  <si>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</si>
  <si>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</si>
  <si>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</si>
  <si>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</si>
  <si>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</si>
  <si>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</si>
  <si>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</si>
  <si>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</si>
  <si>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</si>
  <si>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</si>
  <si>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</si>
  <si>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</si>
  <si>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</si>
  <si>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</si>
  <si>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</si>
  <si>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</si>
  <si>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</si>
  <si>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</si>
  <si>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</si>
  <si>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</si>
  <si>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</si>
  <si>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</si>
  <si>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</si>
  <si>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</si>
  <si>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</si>
  <si>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</si>
  <si>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</si>
  <si>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</si>
  <si>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</si>
  <si>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</si>
  <si>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</si>
  <si>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</si>
  <si>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</si>
  <si>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</si>
  <si>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</si>
  <si>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</si>
  <si>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</si>
  <si>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</si>
  <si>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</si>
  <si>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</si>
  <si>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</si>
  <si>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</si>
  <si>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</si>
  <si>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</si>
  <si>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</si>
  <si>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</si>
  <si>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</si>
  <si>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</si>
  <si>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</si>
  <si>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</si>
  <si>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</si>
  <si>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</si>
  <si>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</si>
  <si>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</si>
  <si>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</si>
  <si>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</si>
  <si>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</si>
  <si>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</si>
  <si>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</si>
  <si>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</si>
  <si>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</si>
  <si>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</si>
  <si>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</si>
  <si>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</si>
  <si>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</si>
  <si>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</si>
  <si>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</si>
  <si>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</si>
  <si>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</si>
  <si>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</si>
  <si>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</si>
  <si>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</si>
  <si>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</si>
  <si>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</si>
  <si>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</si>
  <si>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</si>
  <si>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</si>
  <si>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</si>
  <si>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</si>
  <si>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</si>
  <si>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</si>
  <si>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</si>
  <si>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</si>
  <si>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</si>
  <si>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</si>
  <si>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</si>
  <si>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</si>
  <si>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</si>
  <si>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</si>
  <si>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</si>
  <si>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</si>
  <si>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</si>
  <si>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</si>
  <si>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</si>
  <si>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</si>
  <si>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</si>
  <si>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</si>
  <si>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</si>
  <si>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</si>
  <si>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</si>
  <si>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</si>
  <si>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</si>
  <si>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</si>
  <si>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</si>
  <si>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</si>
  <si>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</si>
  <si>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</si>
  <si>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</si>
  <si>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</si>
  <si>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</si>
  <si>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</si>
  <si>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</si>
  <si>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</si>
  <si>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</si>
  <si>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</si>
  <si>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</si>
  <si>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</si>
  <si>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</si>
  <si>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</si>
  <si>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</si>
  <si>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</si>
  <si>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</si>
  <si>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</si>
  <si>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</si>
  <si>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</si>
  <si>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</si>
  <si>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</si>
  <si>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</si>
  <si>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</si>
  <si>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</si>
  <si>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</si>
  <si>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</si>
  <si>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</si>
  <si>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</si>
  <si>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</si>
  <si>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</si>
  <si>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</si>
  <si>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</si>
  <si>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</si>
  <si>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</si>
  <si>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</si>
  <si>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</si>
  <si>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</si>
  <si>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</si>
  <si>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</si>
  <si>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</si>
  <si>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</si>
  <si>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</si>
  <si>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</si>
  <si>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</si>
  <si>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</si>
  <si>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</si>
  <si>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</si>
  <si>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</si>
  <si>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</si>
  <si>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</si>
  <si>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</si>
  <si>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</si>
  <si>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</si>
  <si>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</si>
  <si>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</si>
  <si>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</si>
  <si>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</si>
  <si>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</si>
  <si>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</si>
  <si>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</si>
  <si>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</si>
  <si>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</si>
  <si>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</si>
  <si>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</si>
  <si>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</si>
  <si>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</si>
  <si>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</si>
  <si>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</si>
  <si>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</si>
  <si>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</si>
  <si>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</si>
  <si>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</si>
  <si>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</si>
  <si>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</si>
  <si>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</si>
  <si>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</si>
  <si>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</si>
  <si>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</si>
  <si>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</si>
  <si>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</si>
  <si>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</si>
  <si>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</si>
  <si>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</si>
  <si>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</si>
  <si>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</si>
  <si>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</si>
  <si>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</si>
  <si>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</si>
  <si>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</si>
  <si>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</si>
  <si>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</si>
  <si>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</si>
  <si>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</si>
  <si>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</si>
  <si>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</si>
  <si>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</si>
  <si>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</si>
  <si>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</si>
  <si>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</si>
  <si>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</si>
  <si>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</si>
  <si>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</si>
  <si>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</si>
  <si>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</si>
  <si>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</si>
  <si>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</si>
  <si>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</si>
  <si>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</si>
  <si>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</si>
  <si>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</si>
  <si>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</si>
  <si>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</si>
  <si>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</si>
  <si>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</si>
  <si>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</si>
  <si>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</si>
  <si>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</si>
  <si>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</si>
  <si>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</si>
  <si>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</si>
  <si>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</si>
  <si>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</si>
  <si>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</si>
  <si>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</si>
  <si>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</si>
  <si>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</si>
  <si>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</si>
  <si>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</si>
  <si>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</si>
  <si>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</si>
  <si>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</si>
  <si>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</si>
  <si>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</si>
  <si>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</si>
  <si>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</si>
  <si>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</si>
  <si>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</si>
  <si>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</si>
  <si>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</si>
  <si>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</si>
  <si>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</si>
  <si>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</si>
  <si>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</si>
  <si>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</si>
  <si>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</si>
  <si>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</si>
  <si>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</si>
  <si>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</si>
  <si>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</si>
  <si>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</si>
  <si>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</si>
  <si>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</si>
  <si>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</si>
  <si>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</si>
  <si>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</si>
  <si>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</si>
  <si>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</si>
  <si>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</si>
  <si>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</si>
  <si>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Diagnostico  de Anemia por deficiencia de hierro 
 Niños de 6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</si>
</sst>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2" fillId="0" borderId="0" xfId="0" applyFont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J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1" width="4.1796875" style="11" hidden="1" customWidth="1" outlineLevel="1"/>
    <col min="22" max="22" width="7.7265625" customWidth="1" collapsed="1"/>
    <col min="23" max="24" width="7.7265625" customWidth="1"/>
    <col min="25" max="36" width="4.179687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x14ac:dyDescent="0.35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" customHeight="1" thickBot="1" x14ac:dyDescent="0.6">
      <c r="A2" s="4"/>
      <c r="B2" s="4"/>
      <c r="C2" s="4"/>
      <c r="D2" s="4"/>
      <c r="E2" s="9"/>
      <c r="F2" s="41" t="s">
        <v>283</v>
      </c>
      <c r="H2" s="46"/>
      <c r="I2" s="5" t="s">
        <v>246</v>
      </c>
      <c r="J2" s="50" t="s">
        <v>574</v>
      </c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1"/>
      <c r="Y2" s="52" t="s">
        <v>262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1"/>
    </row>
    <row r="3" spans="1:42" ht="33.75" customHeight="1" thickBot="1" x14ac:dyDescent="0.4">
      <c r="A3" s="2"/>
      <c r="B3" s="2"/>
      <c r="C3" s="2"/>
      <c r="D3" s="2"/>
      <c r="E3" s="2"/>
      <c r="F3" s="2"/>
      <c r="G3" s="3"/>
      <c r="H3" s="47"/>
      <c r="I3" s="10" t="s">
        <v>247</v>
      </c>
      <c r="J3" s="33">
        <f t="shared" ref="J3:W3" si="0">SUBTOTAL(9,J5:J469)</f>
        <v>2047</v>
      </c>
      <c r="K3" s="33">
        <f t="shared" si="0"/>
        <v>1852</v>
      </c>
      <c r="L3" s="33">
        <f t="shared" si="0"/>
        <v>2077</v>
      </c>
      <c r="M3" s="33">
        <f t="shared" si="0"/>
        <v>1911</v>
      </c>
      <c r="N3" s="33">
        <f t="shared" si="0"/>
        <v>1870</v>
      </c>
      <c r="O3" s="33">
        <f t="shared" si="0"/>
        <v>1868</v>
      </c>
      <c r="P3" s="33">
        <f t="shared" si="0"/>
        <v>1753</v>
      </c>
      <c r="Q3" s="33">
        <f t="shared" si="0"/>
        <v>2088</v>
      </c>
      <c r="R3" s="33">
        <f t="shared" si="0"/>
        <v>2567</v>
      </c>
      <c r="S3" s="33">
        <f t="shared" si="0"/>
        <v>2141</v>
      </c>
      <c r="T3" s="33">
        <f t="shared" si="0"/>
        <v>2059</v>
      </c>
      <c r="U3" s="33">
        <f t="shared" si="0"/>
        <v>1258</v>
      </c>
      <c r="V3" s="43">
        <f t="shared" si="0"/>
        <v>24253.594999999987</v>
      </c>
      <c r="W3" s="33">
        <f t="shared" si="0"/>
        <v>23491</v>
      </c>
      <c r="X3" s="34">
        <f>IFERROR(W3/V3,0)</f>
        <v>0.9685574447829286</v>
      </c>
      <c r="Y3" s="33">
        <f t="shared" ref="Y3:AL3" si="1">SUBTOTAL(9,Y5:Y469)</f>
        <v>202</v>
      </c>
      <c r="Z3" s="33">
        <f t="shared" si="1"/>
        <v>81</v>
      </c>
      <c r="AA3" s="33">
        <f t="shared" si="1"/>
        <v>140</v>
      </c>
      <c r="AB3" s="33">
        <f t="shared" si="1"/>
        <v>211</v>
      </c>
      <c r="AC3" s="33">
        <f t="shared" si="1"/>
        <v>170</v>
      </c>
      <c r="AD3" s="33">
        <f t="shared" si="1"/>
        <v>174</v>
      </c>
      <c r="AE3" s="33">
        <f t="shared" si="1"/>
        <v>171</v>
      </c>
      <c r="AF3" s="33">
        <f t="shared" si="1"/>
        <v>192</v>
      </c>
      <c r="AG3" s="33">
        <f t="shared" si="1"/>
        <v>181</v>
      </c>
      <c r="AH3" s="33">
        <f t="shared" si="1"/>
        <v>221</v>
      </c>
      <c r="AI3" s="33">
        <f t="shared" si="1"/>
        <v>263</v>
      </c>
      <c r="AJ3" s="33">
        <f t="shared" si="1"/>
        <v>166</v>
      </c>
      <c r="AK3" s="33">
        <f t="shared" si="1"/>
        <v>1497</v>
      </c>
      <c r="AL3" s="33">
        <f t="shared" si="1"/>
        <v>2172</v>
      </c>
      <c r="AM3" s="34">
        <f>IFERROR(AL3/AK3,0)</f>
        <v>1.4509018036072143</v>
      </c>
    </row>
    <row r="4" spans="1:42" ht="42" customHeight="1" thickBot="1" x14ac:dyDescent="0.4">
      <c r="A4" s="8" t="s">
        <v>284</v>
      </c>
      <c r="B4" s="8" t="s">
        <v>285</v>
      </c>
      <c r="C4" s="8" t="s">
        <v>286</v>
      </c>
      <c r="D4" s="8" t="s">
        <v>287</v>
      </c>
      <c r="E4" s="6" t="s">
        <v>288</v>
      </c>
      <c r="F4" s="6" t="s">
        <v>289</v>
      </c>
      <c r="G4" s="7" t="s">
        <v>290</v>
      </c>
      <c r="H4" s="6" t="s">
        <v>291</v>
      </c>
      <c r="I4" s="6" t="s">
        <v>292</v>
      </c>
      <c r="J4" s="35" t="s">
        <v>263</v>
      </c>
      <c r="K4" s="36" t="s">
        <v>264</v>
      </c>
      <c r="L4" s="36" t="s">
        <v>265</v>
      </c>
      <c r="M4" s="36" t="s">
        <v>266</v>
      </c>
      <c r="N4" s="36" t="s">
        <v>267</v>
      </c>
      <c r="O4" s="36" t="s">
        <v>268</v>
      </c>
      <c r="P4" s="36" t="s">
        <v>269</v>
      </c>
      <c r="Q4" s="36" t="s">
        <v>270</v>
      </c>
      <c r="R4" s="36" t="s">
        <v>271</v>
      </c>
      <c r="S4" s="36" t="s">
        <v>272</v>
      </c>
      <c r="T4" s="36" t="s">
        <v>273</v>
      </c>
      <c r="U4" s="37" t="s">
        <v>274</v>
      </c>
      <c r="V4" s="43" t="s">
        <v>244</v>
      </c>
      <c r="W4" s="33" t="s">
        <v>260</v>
      </c>
      <c r="X4" s="33" t="s">
        <v>245</v>
      </c>
      <c r="Y4" s="38" t="s">
        <v>263</v>
      </c>
      <c r="Z4" s="39" t="s">
        <v>264</v>
      </c>
      <c r="AA4" s="39" t="s">
        <v>265</v>
      </c>
      <c r="AB4" s="39" t="s">
        <v>266</v>
      </c>
      <c r="AC4" s="39" t="s">
        <v>267</v>
      </c>
      <c r="AD4" s="39" t="s">
        <v>268</v>
      </c>
      <c r="AE4" s="39" t="s">
        <v>269</v>
      </c>
      <c r="AF4" s="39" t="s">
        <v>270</v>
      </c>
      <c r="AG4" s="39" t="s">
        <v>271</v>
      </c>
      <c r="AH4" s="39" t="s">
        <v>272</v>
      </c>
      <c r="AI4" s="39" t="s">
        <v>273</v>
      </c>
      <c r="AJ4" s="40" t="s">
        <v>274</v>
      </c>
      <c r="AK4" s="33" t="s">
        <v>244</v>
      </c>
      <c r="AL4" s="33" t="s">
        <v>260</v>
      </c>
      <c r="AM4" s="33" t="s">
        <v>245</v>
      </c>
    </row>
    <row r="5" spans="1:42" s="21" customFormat="1" ht="10.5" x14ac:dyDescent="0.25">
      <c r="A5" s="14" t="s">
        <v>1</v>
      </c>
      <c r="B5" s="14" t="s">
        <v>59</v>
      </c>
      <c r="C5" s="15">
        <v>402</v>
      </c>
      <c r="D5" s="15" t="s">
        <v>293</v>
      </c>
      <c r="E5" s="15" t="s">
        <v>61</v>
      </c>
      <c r="F5" s="14" t="s">
        <v>61</v>
      </c>
      <c r="G5" s="14" t="s">
        <v>294</v>
      </c>
      <c r="H5" s="17">
        <v>1</v>
      </c>
      <c r="I5" s="15" t="s">
        <v>295</v>
      </c>
      <c r="J5" s="17">
        <v>0</v>
      </c>
      <c r="K5" s="31">
        <v>0</v>
      </c>
      <c r="L5" s="31">
        <v>0</v>
      </c>
      <c r="M5" s="31">
        <v>0</v>
      </c>
      <c r="N5" s="31">
        <v>0</v>
      </c>
      <c r="O5" s="31">
        <v>1</v>
      </c>
      <c r="P5" s="31">
        <v>0</v>
      </c>
      <c r="Q5" s="31">
        <v>0</v>
      </c>
      <c r="R5" s="31">
        <v>2</v>
      </c>
      <c r="S5" s="31">
        <v>2</v>
      </c>
      <c r="T5" s="31">
        <v>0</v>
      </c>
      <c r="U5" s="31">
        <v>0</v>
      </c>
      <c r="V5" s="18">
        <v>0</v>
      </c>
      <c r="W5" s="19">
        <f>SUM(J5:U5)</f>
        <v>5</v>
      </c>
      <c r="X5" s="20">
        <f>IFERROR(W5/V5,0)</f>
        <v>0</v>
      </c>
      <c r="Y5" s="16">
        <v>2</v>
      </c>
      <c r="Z5" s="16">
        <v>0</v>
      </c>
      <c r="AA5" s="16">
        <v>0</v>
      </c>
      <c r="AB5" s="16">
        <v>0</v>
      </c>
      <c r="AC5" s="16">
        <v>1</v>
      </c>
      <c r="AD5" s="16">
        <v>4</v>
      </c>
      <c r="AE5" s="16">
        <v>4</v>
      </c>
      <c r="AF5" s="16">
        <v>0</v>
      </c>
      <c r="AG5" s="16">
        <v>0</v>
      </c>
      <c r="AH5" s="16">
        <v>1</v>
      </c>
      <c r="AI5" s="16">
        <v>0</v>
      </c>
      <c r="AJ5" s="16">
        <v>0</v>
      </c>
      <c r="AK5" s="28">
        <v>0</v>
      </c>
      <c r="AL5" s="19">
        <f>SUM(Y5:AJ5)</f>
        <v>12</v>
      </c>
      <c r="AM5" s="20">
        <f>IFERROR(AL5/AK5,0)</f>
        <v>0</v>
      </c>
      <c r="AN5" s="1"/>
      <c r="AO5" s="1"/>
      <c r="AP5" s="1"/>
    </row>
    <row r="6" spans="1:42" s="21" customFormat="1" ht="10.5" x14ac:dyDescent="0.25">
      <c r="A6" s="22" t="s">
        <v>1</v>
      </c>
      <c r="B6" s="22" t="s">
        <v>147</v>
      </c>
      <c r="C6" s="23">
        <v>403</v>
      </c>
      <c r="D6" s="23" t="s">
        <v>296</v>
      </c>
      <c r="E6" s="23" t="s">
        <v>61</v>
      </c>
      <c r="F6" s="22" t="s">
        <v>61</v>
      </c>
      <c r="G6" s="22" t="s">
        <v>297</v>
      </c>
      <c r="H6" s="24">
        <v>3</v>
      </c>
      <c r="I6" s="23" t="s">
        <v>298</v>
      </c>
      <c r="J6" s="24">
        <v>1</v>
      </c>
      <c r="K6" s="32">
        <v>0</v>
      </c>
      <c r="L6" s="32">
        <v>0</v>
      </c>
      <c r="M6" s="32">
        <v>0</v>
      </c>
      <c r="N6" s="32">
        <v>0</v>
      </c>
      <c r="O6" s="32">
        <v>3</v>
      </c>
      <c r="P6" s="32">
        <v>0</v>
      </c>
      <c r="Q6" s="32">
        <v>2</v>
      </c>
      <c r="R6" s="32">
        <v>0</v>
      </c>
      <c r="S6" s="32">
        <v>3</v>
      </c>
      <c r="T6" s="32">
        <v>4</v>
      </c>
      <c r="U6" s="32">
        <v>0</v>
      </c>
      <c r="V6" s="44">
        <v>0</v>
      </c>
      <c r="W6" s="25">
        <f t="shared" ref="W6:W69" si="2">SUM(J6:U6)</f>
        <v>13</v>
      </c>
      <c r="X6" s="26">
        <f t="shared" ref="X6:X69" si="3">IFERROR(W6/V6,0)</f>
        <v>0</v>
      </c>
      <c r="Y6" s="16">
        <v>1</v>
      </c>
      <c r="Z6" s="16">
        <v>0</v>
      </c>
      <c r="AA6" s="16">
        <v>0</v>
      </c>
      <c r="AB6" s="16">
        <v>2</v>
      </c>
      <c r="AC6" s="16">
        <v>0</v>
      </c>
      <c r="AD6" s="16">
        <v>4</v>
      </c>
      <c r="AE6" s="16">
        <v>0</v>
      </c>
      <c r="AF6" s="16">
        <v>5</v>
      </c>
      <c r="AG6" s="16">
        <v>3</v>
      </c>
      <c r="AH6" s="16">
        <v>2</v>
      </c>
      <c r="AI6" s="16">
        <v>6</v>
      </c>
      <c r="AJ6" s="16">
        <v>5</v>
      </c>
      <c r="AK6" s="29">
        <v>0</v>
      </c>
      <c r="AL6" s="25">
        <f t="shared" ref="AL6:AL69" si="4">SUM(Y6:AJ6)</f>
        <v>28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5" x14ac:dyDescent="0.25">
      <c r="A7" s="22" t="s">
        <v>36</v>
      </c>
      <c r="B7" s="22" t="s">
        <v>37</v>
      </c>
      <c r="C7" s="23">
        <v>406</v>
      </c>
      <c r="D7" s="23" t="s">
        <v>299</v>
      </c>
      <c r="E7" s="23" t="s">
        <v>61</v>
      </c>
      <c r="F7" s="22" t="s">
        <v>61</v>
      </c>
      <c r="G7" s="22" t="s">
        <v>300</v>
      </c>
      <c r="H7" s="24">
        <v>162</v>
      </c>
      <c r="I7" s="23" t="s">
        <v>301</v>
      </c>
      <c r="J7" s="24">
        <v>0</v>
      </c>
      <c r="K7" s="32">
        <v>1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44">
        <v>0</v>
      </c>
      <c r="W7" s="25">
        <f t="shared" si="2"/>
        <v>1</v>
      </c>
      <c r="X7" s="26">
        <f t="shared" si="3"/>
        <v>0</v>
      </c>
      <c r="Y7" s="16">
        <v>5</v>
      </c>
      <c r="Z7" s="16">
        <v>2</v>
      </c>
      <c r="AA7" s="16">
        <v>8</v>
      </c>
      <c r="AB7" s="16">
        <v>7</v>
      </c>
      <c r="AC7" s="16">
        <v>5</v>
      </c>
      <c r="AD7" s="16">
        <v>2</v>
      </c>
      <c r="AE7" s="16">
        <v>4</v>
      </c>
      <c r="AF7" s="16">
        <v>3</v>
      </c>
      <c r="AG7" s="16">
        <v>1</v>
      </c>
      <c r="AH7" s="16">
        <v>2</v>
      </c>
      <c r="AI7" s="16">
        <v>2</v>
      </c>
      <c r="AJ7" s="16">
        <v>0</v>
      </c>
      <c r="AK7" s="29">
        <v>50</v>
      </c>
      <c r="AL7" s="25">
        <f t="shared" si="4"/>
        <v>41</v>
      </c>
      <c r="AM7" s="26">
        <f t="shared" si="5"/>
        <v>0.82</v>
      </c>
      <c r="AN7" s="1"/>
      <c r="AO7" s="1"/>
      <c r="AP7" s="1"/>
    </row>
    <row r="8" spans="1:42" s="21" customFormat="1" ht="10.5" x14ac:dyDescent="0.25">
      <c r="A8" s="22" t="s">
        <v>259</v>
      </c>
      <c r="B8" s="22" t="s">
        <v>242</v>
      </c>
      <c r="C8" s="23">
        <v>405</v>
      </c>
      <c r="D8" s="23" t="s">
        <v>302</v>
      </c>
      <c r="E8" s="23" t="s">
        <v>61</v>
      </c>
      <c r="F8" s="22" t="s">
        <v>61</v>
      </c>
      <c r="G8" s="22" t="s">
        <v>300</v>
      </c>
      <c r="H8" s="24">
        <v>210</v>
      </c>
      <c r="I8" s="23" t="s">
        <v>303</v>
      </c>
      <c r="J8" s="24">
        <v>3</v>
      </c>
      <c r="K8" s="32">
        <v>1</v>
      </c>
      <c r="L8" s="32">
        <v>0</v>
      </c>
      <c r="M8" s="32">
        <v>2</v>
      </c>
      <c r="N8" s="32">
        <v>1</v>
      </c>
      <c r="O8" s="32">
        <v>7</v>
      </c>
      <c r="P8" s="32">
        <v>7</v>
      </c>
      <c r="Q8" s="32">
        <v>2</v>
      </c>
      <c r="R8" s="32">
        <v>2</v>
      </c>
      <c r="S8" s="32">
        <v>1</v>
      </c>
      <c r="T8" s="32">
        <v>3</v>
      </c>
      <c r="U8" s="32">
        <v>2</v>
      </c>
      <c r="V8" s="44">
        <v>0</v>
      </c>
      <c r="W8" s="25">
        <f t="shared" si="2"/>
        <v>31</v>
      </c>
      <c r="X8" s="26">
        <f t="shared" si="3"/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1</v>
      </c>
      <c r="AH8" s="16">
        <v>4</v>
      </c>
      <c r="AI8" s="16">
        <v>5</v>
      </c>
      <c r="AJ8" s="16">
        <v>1</v>
      </c>
      <c r="AK8" s="29">
        <v>0</v>
      </c>
      <c r="AL8" s="25">
        <f t="shared" si="4"/>
        <v>11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1</v>
      </c>
      <c r="B9" s="22" t="s">
        <v>2</v>
      </c>
      <c r="C9" s="23">
        <v>400</v>
      </c>
      <c r="D9" s="23" t="s">
        <v>304</v>
      </c>
      <c r="E9" s="23" t="s">
        <v>305</v>
      </c>
      <c r="F9" s="22" t="s">
        <v>249</v>
      </c>
      <c r="G9" s="22" t="s">
        <v>306</v>
      </c>
      <c r="H9" s="24">
        <v>4</v>
      </c>
      <c r="I9" s="23" t="s">
        <v>3</v>
      </c>
      <c r="J9" s="24">
        <v>9</v>
      </c>
      <c r="K9" s="32">
        <v>20</v>
      </c>
      <c r="L9" s="32">
        <v>3</v>
      </c>
      <c r="M9" s="32">
        <v>11</v>
      </c>
      <c r="N9" s="32">
        <v>2</v>
      </c>
      <c r="O9" s="32">
        <v>3</v>
      </c>
      <c r="P9" s="32">
        <v>2</v>
      </c>
      <c r="Q9" s="32">
        <v>3</v>
      </c>
      <c r="R9" s="32">
        <v>0</v>
      </c>
      <c r="S9" s="32">
        <v>0</v>
      </c>
      <c r="T9" s="32">
        <v>2</v>
      </c>
      <c r="U9" s="32">
        <v>7</v>
      </c>
      <c r="V9" s="44">
        <v>34.185000000000002</v>
      </c>
      <c r="W9" s="25">
        <f t="shared" si="2"/>
        <v>62</v>
      </c>
      <c r="X9" s="26">
        <f t="shared" si="3"/>
        <v>1.8136609624104139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1</v>
      </c>
      <c r="AJ9" s="16">
        <v>0</v>
      </c>
      <c r="AK9" s="29">
        <v>0</v>
      </c>
      <c r="AL9" s="25">
        <f t="shared" si="4"/>
        <v>1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23">
        <v>400</v>
      </c>
      <c r="D10" s="23" t="s">
        <v>304</v>
      </c>
      <c r="E10" s="23" t="s">
        <v>305</v>
      </c>
      <c r="F10" s="22" t="s">
        <v>249</v>
      </c>
      <c r="G10" s="22" t="s">
        <v>307</v>
      </c>
      <c r="H10" s="24">
        <v>5</v>
      </c>
      <c r="I10" s="23" t="s">
        <v>308</v>
      </c>
      <c r="J10" s="24">
        <v>0</v>
      </c>
      <c r="K10" s="32">
        <v>0</v>
      </c>
      <c r="L10" s="32">
        <v>0</v>
      </c>
      <c r="M10" s="32">
        <v>1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1</v>
      </c>
      <c r="U10" s="32">
        <v>0</v>
      </c>
      <c r="V10" s="44">
        <v>18.285</v>
      </c>
      <c r="W10" s="25">
        <f t="shared" si="2"/>
        <v>2</v>
      </c>
      <c r="X10" s="26">
        <f t="shared" si="3"/>
        <v>0.10937927262783702</v>
      </c>
      <c r="Y10" s="16">
        <v>1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2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29">
        <v>0</v>
      </c>
      <c r="AL10" s="25">
        <f t="shared" si="4"/>
        <v>4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2</v>
      </c>
      <c r="C11" s="23">
        <v>400</v>
      </c>
      <c r="D11" s="23" t="s">
        <v>304</v>
      </c>
      <c r="E11" s="23" t="s">
        <v>305</v>
      </c>
      <c r="F11" s="22" t="s">
        <v>249</v>
      </c>
      <c r="G11" s="22" t="s">
        <v>307</v>
      </c>
      <c r="H11" s="24">
        <v>6</v>
      </c>
      <c r="I11" s="23" t="s">
        <v>0</v>
      </c>
      <c r="J11" s="24">
        <v>0</v>
      </c>
      <c r="K11" s="32">
        <v>0</v>
      </c>
      <c r="L11" s="32">
        <v>0</v>
      </c>
      <c r="M11" s="32">
        <v>0</v>
      </c>
      <c r="N11" s="32">
        <v>1</v>
      </c>
      <c r="O11" s="32">
        <v>0</v>
      </c>
      <c r="P11" s="32">
        <v>0</v>
      </c>
      <c r="Q11" s="32">
        <v>3</v>
      </c>
      <c r="R11" s="32">
        <v>4</v>
      </c>
      <c r="S11" s="32">
        <v>0</v>
      </c>
      <c r="T11" s="32">
        <v>3</v>
      </c>
      <c r="U11" s="32">
        <v>0</v>
      </c>
      <c r="V11" s="44">
        <v>28.62</v>
      </c>
      <c r="W11" s="25">
        <f t="shared" si="2"/>
        <v>11</v>
      </c>
      <c r="X11" s="26">
        <f t="shared" si="3"/>
        <v>0.38434661076170507</v>
      </c>
      <c r="Y11" s="16">
        <v>0</v>
      </c>
      <c r="Z11" s="16">
        <v>0</v>
      </c>
      <c r="AA11" s="16">
        <v>0</v>
      </c>
      <c r="AB11" s="16">
        <v>1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29">
        <v>0</v>
      </c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59</v>
      </c>
      <c r="C12" s="23">
        <v>400</v>
      </c>
      <c r="D12" s="23" t="s">
        <v>304</v>
      </c>
      <c r="E12" s="23" t="s">
        <v>305</v>
      </c>
      <c r="F12" s="22" t="s">
        <v>249</v>
      </c>
      <c r="G12" s="22" t="s">
        <v>309</v>
      </c>
      <c r="H12" s="24">
        <v>7</v>
      </c>
      <c r="I12" s="23" t="s">
        <v>64</v>
      </c>
      <c r="J12" s="24">
        <v>43</v>
      </c>
      <c r="K12" s="32">
        <v>7</v>
      </c>
      <c r="L12" s="32">
        <v>9</v>
      </c>
      <c r="M12" s="32">
        <v>3</v>
      </c>
      <c r="N12" s="32">
        <v>8</v>
      </c>
      <c r="O12" s="32">
        <v>17</v>
      </c>
      <c r="P12" s="32">
        <v>10</v>
      </c>
      <c r="Q12" s="32">
        <v>27</v>
      </c>
      <c r="R12" s="32">
        <v>37</v>
      </c>
      <c r="S12" s="32">
        <v>14</v>
      </c>
      <c r="T12" s="32">
        <v>19</v>
      </c>
      <c r="U12" s="32">
        <v>23</v>
      </c>
      <c r="V12" s="44">
        <v>641.56500000000005</v>
      </c>
      <c r="W12" s="25">
        <f t="shared" si="2"/>
        <v>217</v>
      </c>
      <c r="X12" s="26">
        <f t="shared" si="3"/>
        <v>0.33823540872709701</v>
      </c>
      <c r="Y12" s="16">
        <v>1</v>
      </c>
      <c r="Z12" s="16">
        <v>0</v>
      </c>
      <c r="AA12" s="16">
        <v>1</v>
      </c>
      <c r="AB12" s="16">
        <v>3</v>
      </c>
      <c r="AC12" s="16">
        <v>0</v>
      </c>
      <c r="AD12" s="16">
        <v>0</v>
      </c>
      <c r="AE12" s="16">
        <v>1</v>
      </c>
      <c r="AF12" s="16">
        <v>0</v>
      </c>
      <c r="AG12" s="16">
        <v>13</v>
      </c>
      <c r="AH12" s="16">
        <v>5</v>
      </c>
      <c r="AI12" s="16">
        <v>5</v>
      </c>
      <c r="AJ12" s="16">
        <v>3</v>
      </c>
      <c r="AK12" s="29">
        <v>11</v>
      </c>
      <c r="AL12" s="25">
        <f t="shared" si="4"/>
        <v>32</v>
      </c>
      <c r="AM12" s="26">
        <f t="shared" si="5"/>
        <v>2.9090909090909092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23">
        <v>400</v>
      </c>
      <c r="D13" s="23" t="s">
        <v>304</v>
      </c>
      <c r="E13" s="23" t="s">
        <v>305</v>
      </c>
      <c r="F13" s="22" t="s">
        <v>249</v>
      </c>
      <c r="G13" s="22" t="s">
        <v>306</v>
      </c>
      <c r="H13" s="24">
        <v>8</v>
      </c>
      <c r="I13" s="23" t="s">
        <v>310</v>
      </c>
      <c r="J13" s="24">
        <v>109</v>
      </c>
      <c r="K13" s="32">
        <v>98</v>
      </c>
      <c r="L13" s="32">
        <v>71</v>
      </c>
      <c r="M13" s="32">
        <v>32</v>
      </c>
      <c r="N13" s="32">
        <v>19</v>
      </c>
      <c r="O13" s="32">
        <v>19</v>
      </c>
      <c r="P13" s="32">
        <v>56</v>
      </c>
      <c r="Q13" s="32">
        <v>24</v>
      </c>
      <c r="R13" s="32">
        <v>33</v>
      </c>
      <c r="S13" s="32">
        <v>46</v>
      </c>
      <c r="T13" s="32">
        <v>19</v>
      </c>
      <c r="U13" s="32">
        <v>25</v>
      </c>
      <c r="V13" s="44">
        <v>267.12</v>
      </c>
      <c r="W13" s="25">
        <f t="shared" si="2"/>
        <v>551</v>
      </c>
      <c r="X13" s="26">
        <f t="shared" si="3"/>
        <v>2.0627433363282419</v>
      </c>
      <c r="Y13" s="16">
        <v>0</v>
      </c>
      <c r="Z13" s="16">
        <v>0</v>
      </c>
      <c r="AA13" s="16">
        <v>0</v>
      </c>
      <c r="AB13" s="16">
        <v>1</v>
      </c>
      <c r="AC13" s="16">
        <v>0</v>
      </c>
      <c r="AD13" s="16">
        <v>0</v>
      </c>
      <c r="AE13" s="16">
        <v>1</v>
      </c>
      <c r="AF13" s="16">
        <v>0</v>
      </c>
      <c r="AG13" s="16">
        <v>0</v>
      </c>
      <c r="AH13" s="16">
        <v>2</v>
      </c>
      <c r="AI13" s="16">
        <v>5</v>
      </c>
      <c r="AJ13" s="16">
        <v>6</v>
      </c>
      <c r="AK13" s="29">
        <v>4</v>
      </c>
      <c r="AL13" s="25">
        <f t="shared" si="4"/>
        <v>15</v>
      </c>
      <c r="AM13" s="26">
        <f t="shared" si="5"/>
        <v>3.75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23">
        <v>400</v>
      </c>
      <c r="D14" s="23" t="s">
        <v>304</v>
      </c>
      <c r="E14" s="23" t="s">
        <v>305</v>
      </c>
      <c r="F14" s="22" t="s">
        <v>147</v>
      </c>
      <c r="G14" s="22" t="s">
        <v>306</v>
      </c>
      <c r="H14" s="24">
        <v>9</v>
      </c>
      <c r="I14" s="23" t="s">
        <v>311</v>
      </c>
      <c r="J14" s="24">
        <v>16</v>
      </c>
      <c r="K14" s="32">
        <v>15</v>
      </c>
      <c r="L14" s="32">
        <v>15</v>
      </c>
      <c r="M14" s="32">
        <v>12</v>
      </c>
      <c r="N14" s="32">
        <v>10</v>
      </c>
      <c r="O14" s="32">
        <v>15</v>
      </c>
      <c r="P14" s="32">
        <v>19</v>
      </c>
      <c r="Q14" s="32">
        <v>10</v>
      </c>
      <c r="R14" s="32">
        <v>18</v>
      </c>
      <c r="S14" s="32">
        <v>15</v>
      </c>
      <c r="T14" s="32">
        <v>3</v>
      </c>
      <c r="U14" s="32">
        <v>13</v>
      </c>
      <c r="V14" s="44">
        <v>585.65</v>
      </c>
      <c r="W14" s="25">
        <f t="shared" si="2"/>
        <v>161</v>
      </c>
      <c r="X14" s="26">
        <f t="shared" si="3"/>
        <v>0.2749082216340818</v>
      </c>
      <c r="Y14" s="16">
        <v>3</v>
      </c>
      <c r="Z14" s="16">
        <v>1</v>
      </c>
      <c r="AA14" s="16">
        <v>0</v>
      </c>
      <c r="AB14" s="16">
        <v>3</v>
      </c>
      <c r="AC14" s="16">
        <v>1</v>
      </c>
      <c r="AD14" s="16">
        <v>0</v>
      </c>
      <c r="AE14" s="16">
        <v>2</v>
      </c>
      <c r="AF14" s="16">
        <v>3</v>
      </c>
      <c r="AG14" s="16">
        <v>3</v>
      </c>
      <c r="AH14" s="16">
        <v>12</v>
      </c>
      <c r="AI14" s="16">
        <v>5</v>
      </c>
      <c r="AJ14" s="16">
        <v>4</v>
      </c>
      <c r="AK14" s="29">
        <v>22</v>
      </c>
      <c r="AL14" s="25">
        <f t="shared" si="4"/>
        <v>37</v>
      </c>
      <c r="AM14" s="26">
        <f t="shared" si="5"/>
        <v>1.6818181818181819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23">
        <v>400</v>
      </c>
      <c r="D15" s="23" t="s">
        <v>304</v>
      </c>
      <c r="E15" s="23" t="s">
        <v>305</v>
      </c>
      <c r="F15" s="22" t="s">
        <v>147</v>
      </c>
      <c r="G15" s="22" t="s">
        <v>312</v>
      </c>
      <c r="H15" s="24">
        <v>10</v>
      </c>
      <c r="I15" s="23" t="s">
        <v>313</v>
      </c>
      <c r="J15" s="24">
        <v>6</v>
      </c>
      <c r="K15" s="32">
        <v>2</v>
      </c>
      <c r="L15" s="32">
        <v>17</v>
      </c>
      <c r="M15" s="32">
        <v>18</v>
      </c>
      <c r="N15" s="32">
        <v>43</v>
      </c>
      <c r="O15" s="32">
        <v>31</v>
      </c>
      <c r="P15" s="32">
        <v>29</v>
      </c>
      <c r="Q15" s="32">
        <v>43</v>
      </c>
      <c r="R15" s="32">
        <v>70</v>
      </c>
      <c r="S15" s="32">
        <v>39</v>
      </c>
      <c r="T15" s="32">
        <v>52</v>
      </c>
      <c r="U15" s="32">
        <v>5</v>
      </c>
      <c r="V15" s="44">
        <v>337.61</v>
      </c>
      <c r="W15" s="25">
        <f t="shared" si="2"/>
        <v>355</v>
      </c>
      <c r="X15" s="26">
        <f t="shared" si="3"/>
        <v>1.051509137762507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1</v>
      </c>
      <c r="AI15" s="16">
        <v>0</v>
      </c>
      <c r="AJ15" s="16">
        <v>0</v>
      </c>
      <c r="AK15" s="29">
        <v>6</v>
      </c>
      <c r="AL15" s="25">
        <f t="shared" si="4"/>
        <v>1</v>
      </c>
      <c r="AM15" s="26">
        <f t="shared" si="5"/>
        <v>0.16666666666666666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23">
        <v>400</v>
      </c>
      <c r="D16" s="23" t="s">
        <v>304</v>
      </c>
      <c r="E16" s="23" t="s">
        <v>305</v>
      </c>
      <c r="F16" s="22" t="s">
        <v>249</v>
      </c>
      <c r="G16" s="22" t="s">
        <v>307</v>
      </c>
      <c r="H16" s="24">
        <v>11</v>
      </c>
      <c r="I16" s="23" t="s">
        <v>62</v>
      </c>
      <c r="J16" s="24">
        <v>14</v>
      </c>
      <c r="K16" s="32">
        <v>2</v>
      </c>
      <c r="L16" s="32">
        <v>6</v>
      </c>
      <c r="M16" s="32">
        <v>11</v>
      </c>
      <c r="N16" s="32">
        <v>12</v>
      </c>
      <c r="O16" s="32">
        <v>10</v>
      </c>
      <c r="P16" s="32">
        <v>6</v>
      </c>
      <c r="Q16" s="32">
        <v>11</v>
      </c>
      <c r="R16" s="32">
        <v>17</v>
      </c>
      <c r="S16" s="32">
        <v>28</v>
      </c>
      <c r="T16" s="32">
        <v>35</v>
      </c>
      <c r="U16" s="32">
        <v>19</v>
      </c>
      <c r="V16" s="44">
        <v>108.91500000000001</v>
      </c>
      <c r="W16" s="25">
        <f t="shared" si="2"/>
        <v>171</v>
      </c>
      <c r="X16" s="26">
        <f t="shared" si="3"/>
        <v>1.5700316760776751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1</v>
      </c>
      <c r="AH16" s="16">
        <v>1</v>
      </c>
      <c r="AI16" s="16">
        <v>0</v>
      </c>
      <c r="AJ16" s="16">
        <v>0</v>
      </c>
      <c r="AK16" s="29">
        <v>2</v>
      </c>
      <c r="AL16" s="25">
        <f t="shared" si="4"/>
        <v>2</v>
      </c>
      <c r="AM16" s="26">
        <f t="shared" si="5"/>
        <v>1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23">
        <v>400</v>
      </c>
      <c r="D17" s="23" t="s">
        <v>304</v>
      </c>
      <c r="E17" s="23" t="s">
        <v>305</v>
      </c>
      <c r="F17" s="22" t="s">
        <v>249</v>
      </c>
      <c r="G17" s="22" t="s">
        <v>307</v>
      </c>
      <c r="H17" s="24">
        <v>12</v>
      </c>
      <c r="I17" s="23" t="s">
        <v>65</v>
      </c>
      <c r="J17" s="24">
        <v>0</v>
      </c>
      <c r="K17" s="32">
        <v>1</v>
      </c>
      <c r="L17" s="32">
        <v>1</v>
      </c>
      <c r="M17" s="32">
        <v>0</v>
      </c>
      <c r="N17" s="32">
        <v>0</v>
      </c>
      <c r="O17" s="32">
        <v>2</v>
      </c>
      <c r="P17" s="32">
        <v>0</v>
      </c>
      <c r="Q17" s="32">
        <v>0</v>
      </c>
      <c r="R17" s="32">
        <v>0</v>
      </c>
      <c r="S17" s="32">
        <v>1</v>
      </c>
      <c r="T17" s="32">
        <v>0</v>
      </c>
      <c r="U17" s="32">
        <v>0</v>
      </c>
      <c r="V17" s="44">
        <v>14.84</v>
      </c>
      <c r="W17" s="25">
        <f t="shared" si="2"/>
        <v>5</v>
      </c>
      <c r="X17" s="26">
        <f t="shared" si="3"/>
        <v>0.33692722371967654</v>
      </c>
      <c r="Y17" s="16">
        <v>0</v>
      </c>
      <c r="Z17" s="16">
        <v>0</v>
      </c>
      <c r="AA17" s="16">
        <v>0</v>
      </c>
      <c r="AB17" s="16">
        <v>0</v>
      </c>
      <c r="AC17" s="16">
        <v>2</v>
      </c>
      <c r="AD17" s="16">
        <v>0</v>
      </c>
      <c r="AE17" s="16">
        <v>0</v>
      </c>
      <c r="AF17" s="16">
        <v>0</v>
      </c>
      <c r="AG17" s="16">
        <v>0</v>
      </c>
      <c r="AH17" s="16">
        <v>2</v>
      </c>
      <c r="AI17" s="16">
        <v>0</v>
      </c>
      <c r="AJ17" s="16">
        <v>0</v>
      </c>
      <c r="AK17" s="29">
        <v>0</v>
      </c>
      <c r="AL17" s="25">
        <f t="shared" si="4"/>
        <v>4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23">
        <v>400</v>
      </c>
      <c r="D18" s="23" t="s">
        <v>304</v>
      </c>
      <c r="E18" s="23" t="s">
        <v>305</v>
      </c>
      <c r="F18" s="22" t="s">
        <v>147</v>
      </c>
      <c r="G18" s="22" t="s">
        <v>312</v>
      </c>
      <c r="H18" s="24">
        <v>13</v>
      </c>
      <c r="I18" s="23" t="s">
        <v>314</v>
      </c>
      <c r="J18" s="24">
        <v>2</v>
      </c>
      <c r="K18" s="32">
        <v>3</v>
      </c>
      <c r="L18" s="32">
        <v>0</v>
      </c>
      <c r="M18" s="32">
        <v>3</v>
      </c>
      <c r="N18" s="32">
        <v>6</v>
      </c>
      <c r="O18" s="32">
        <v>6</v>
      </c>
      <c r="P18" s="32">
        <v>3</v>
      </c>
      <c r="Q18" s="32">
        <v>11</v>
      </c>
      <c r="R18" s="32">
        <v>6</v>
      </c>
      <c r="S18" s="32">
        <v>15</v>
      </c>
      <c r="T18" s="32">
        <v>9</v>
      </c>
      <c r="U18" s="32">
        <v>15</v>
      </c>
      <c r="V18" s="44">
        <v>400.41500000000002</v>
      </c>
      <c r="W18" s="25">
        <f t="shared" si="2"/>
        <v>79</v>
      </c>
      <c r="X18" s="26">
        <f t="shared" si="3"/>
        <v>0.19729530611990059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1</v>
      </c>
      <c r="AG18" s="16">
        <v>0</v>
      </c>
      <c r="AH18" s="16">
        <v>0</v>
      </c>
      <c r="AI18" s="16">
        <v>0</v>
      </c>
      <c r="AJ18" s="16">
        <v>3</v>
      </c>
      <c r="AK18" s="29">
        <v>1</v>
      </c>
      <c r="AL18" s="25">
        <f t="shared" si="4"/>
        <v>4</v>
      </c>
      <c r="AM18" s="26">
        <f t="shared" si="5"/>
        <v>4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23">
        <v>400</v>
      </c>
      <c r="D19" s="23" t="s">
        <v>304</v>
      </c>
      <c r="E19" s="23" t="s">
        <v>305</v>
      </c>
      <c r="F19" s="22" t="s">
        <v>147</v>
      </c>
      <c r="G19" s="22" t="s">
        <v>312</v>
      </c>
      <c r="H19" s="24">
        <v>14</v>
      </c>
      <c r="I19" s="23" t="s">
        <v>42</v>
      </c>
      <c r="J19" s="24">
        <v>2</v>
      </c>
      <c r="K19" s="32">
        <v>2</v>
      </c>
      <c r="L19" s="32">
        <v>15</v>
      </c>
      <c r="M19" s="32">
        <v>27</v>
      </c>
      <c r="N19" s="32">
        <v>18</v>
      </c>
      <c r="O19" s="32">
        <v>27</v>
      </c>
      <c r="P19" s="32">
        <v>20</v>
      </c>
      <c r="Q19" s="32">
        <v>20</v>
      </c>
      <c r="R19" s="32">
        <v>2</v>
      </c>
      <c r="S19" s="32">
        <v>13</v>
      </c>
      <c r="T19" s="32">
        <v>15</v>
      </c>
      <c r="U19" s="32">
        <v>3</v>
      </c>
      <c r="V19" s="44">
        <v>237.17500000000001</v>
      </c>
      <c r="W19" s="25">
        <f t="shared" si="2"/>
        <v>164</v>
      </c>
      <c r="X19" s="26">
        <f t="shared" si="3"/>
        <v>0.69147254137240433</v>
      </c>
      <c r="Y19" s="16">
        <v>6</v>
      </c>
      <c r="Z19" s="16">
        <v>1</v>
      </c>
      <c r="AA19" s="16">
        <v>2</v>
      </c>
      <c r="AB19" s="16">
        <v>1</v>
      </c>
      <c r="AC19" s="16">
        <v>2</v>
      </c>
      <c r="AD19" s="16">
        <v>1</v>
      </c>
      <c r="AE19" s="16">
        <v>1</v>
      </c>
      <c r="AF19" s="16">
        <v>3</v>
      </c>
      <c r="AG19" s="16">
        <v>2</v>
      </c>
      <c r="AH19" s="16">
        <v>2</v>
      </c>
      <c r="AI19" s="16">
        <v>3</v>
      </c>
      <c r="AJ19" s="16">
        <v>4</v>
      </c>
      <c r="AK19" s="29">
        <v>8</v>
      </c>
      <c r="AL19" s="25">
        <f t="shared" si="4"/>
        <v>28</v>
      </c>
      <c r="AM19" s="26">
        <f t="shared" si="5"/>
        <v>3.5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59</v>
      </c>
      <c r="C20" s="23">
        <v>400</v>
      </c>
      <c r="D20" s="23" t="s">
        <v>304</v>
      </c>
      <c r="E20" s="23" t="s">
        <v>305</v>
      </c>
      <c r="F20" s="22" t="s">
        <v>249</v>
      </c>
      <c r="G20" s="22" t="s">
        <v>312</v>
      </c>
      <c r="H20" s="24">
        <v>15</v>
      </c>
      <c r="I20" s="23" t="s">
        <v>315</v>
      </c>
      <c r="J20" s="24">
        <v>10</v>
      </c>
      <c r="K20" s="32">
        <v>2</v>
      </c>
      <c r="L20" s="32">
        <v>10</v>
      </c>
      <c r="M20" s="32">
        <v>6</v>
      </c>
      <c r="N20" s="32">
        <v>7</v>
      </c>
      <c r="O20" s="32">
        <v>12</v>
      </c>
      <c r="P20" s="32">
        <v>1</v>
      </c>
      <c r="Q20" s="32">
        <v>3</v>
      </c>
      <c r="R20" s="32">
        <v>4</v>
      </c>
      <c r="S20" s="32">
        <v>11</v>
      </c>
      <c r="T20" s="32">
        <v>6</v>
      </c>
      <c r="U20" s="32">
        <v>21</v>
      </c>
      <c r="V20" s="44">
        <v>87.45</v>
      </c>
      <c r="W20" s="25">
        <f t="shared" si="2"/>
        <v>93</v>
      </c>
      <c r="X20" s="26">
        <f t="shared" si="3"/>
        <v>1.0634648370497426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2</v>
      </c>
      <c r="AG20" s="16">
        <v>1</v>
      </c>
      <c r="AH20" s="16">
        <v>0</v>
      </c>
      <c r="AI20" s="16">
        <v>0</v>
      </c>
      <c r="AJ20" s="16">
        <v>0</v>
      </c>
      <c r="AK20" s="29">
        <v>0</v>
      </c>
      <c r="AL20" s="25">
        <f t="shared" si="4"/>
        <v>3</v>
      </c>
      <c r="AM20" s="26">
        <f t="shared" si="5"/>
        <v>0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147</v>
      </c>
      <c r="C21" s="23">
        <v>400</v>
      </c>
      <c r="D21" s="23" t="s">
        <v>304</v>
      </c>
      <c r="E21" s="23" t="s">
        <v>305</v>
      </c>
      <c r="F21" s="22" t="s">
        <v>147</v>
      </c>
      <c r="G21" s="22" t="s">
        <v>309</v>
      </c>
      <c r="H21" s="24">
        <v>16</v>
      </c>
      <c r="I21" s="23" t="s">
        <v>148</v>
      </c>
      <c r="J21" s="24">
        <v>58</v>
      </c>
      <c r="K21" s="32">
        <v>54</v>
      </c>
      <c r="L21" s="32">
        <v>36</v>
      </c>
      <c r="M21" s="32">
        <v>67</v>
      </c>
      <c r="N21" s="32">
        <v>59</v>
      </c>
      <c r="O21" s="32">
        <v>63</v>
      </c>
      <c r="P21" s="32">
        <v>89</v>
      </c>
      <c r="Q21" s="32">
        <v>105</v>
      </c>
      <c r="R21" s="32">
        <v>82</v>
      </c>
      <c r="S21" s="32">
        <v>97</v>
      </c>
      <c r="T21" s="32">
        <v>45</v>
      </c>
      <c r="U21" s="32">
        <v>49</v>
      </c>
      <c r="V21" s="44">
        <v>944.72500000000002</v>
      </c>
      <c r="W21" s="25">
        <f t="shared" si="2"/>
        <v>804</v>
      </c>
      <c r="X21" s="26">
        <f t="shared" si="3"/>
        <v>0.85104130831723512</v>
      </c>
      <c r="Y21" s="16">
        <v>6</v>
      </c>
      <c r="Z21" s="16">
        <v>4</v>
      </c>
      <c r="AA21" s="16">
        <v>1</v>
      </c>
      <c r="AB21" s="16">
        <v>13</v>
      </c>
      <c r="AC21" s="16">
        <v>3</v>
      </c>
      <c r="AD21" s="16">
        <v>6</v>
      </c>
      <c r="AE21" s="16">
        <v>3</v>
      </c>
      <c r="AF21" s="16">
        <v>8</v>
      </c>
      <c r="AG21" s="16">
        <v>6</v>
      </c>
      <c r="AH21" s="16">
        <v>11</v>
      </c>
      <c r="AI21" s="16">
        <v>16</v>
      </c>
      <c r="AJ21" s="16">
        <v>14</v>
      </c>
      <c r="AK21" s="29">
        <v>7</v>
      </c>
      <c r="AL21" s="25">
        <f t="shared" si="4"/>
        <v>91</v>
      </c>
      <c r="AM21" s="26">
        <f t="shared" si="5"/>
        <v>13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147</v>
      </c>
      <c r="C22" s="23">
        <v>400</v>
      </c>
      <c r="D22" s="23" t="s">
        <v>304</v>
      </c>
      <c r="E22" s="23" t="s">
        <v>305</v>
      </c>
      <c r="F22" s="22" t="s">
        <v>147</v>
      </c>
      <c r="G22" s="22" t="s">
        <v>312</v>
      </c>
      <c r="H22" s="24">
        <v>17</v>
      </c>
      <c r="I22" s="23" t="s">
        <v>316</v>
      </c>
      <c r="J22" s="24">
        <v>0</v>
      </c>
      <c r="K22" s="32">
        <v>0</v>
      </c>
      <c r="L22" s="32">
        <v>1</v>
      </c>
      <c r="M22" s="32">
        <v>1</v>
      </c>
      <c r="N22" s="32">
        <v>13</v>
      </c>
      <c r="O22" s="32">
        <v>17</v>
      </c>
      <c r="P22" s="32">
        <v>5</v>
      </c>
      <c r="Q22" s="32">
        <v>0</v>
      </c>
      <c r="R22" s="32">
        <v>1</v>
      </c>
      <c r="S22" s="32">
        <v>6</v>
      </c>
      <c r="T22" s="32">
        <v>0</v>
      </c>
      <c r="U22" s="32">
        <v>1</v>
      </c>
      <c r="V22" s="44">
        <v>61.745000000000005</v>
      </c>
      <c r="W22" s="25">
        <f t="shared" si="2"/>
        <v>45</v>
      </c>
      <c r="X22" s="26">
        <f t="shared" si="3"/>
        <v>0.72880395173698265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29">
        <v>0</v>
      </c>
      <c r="AL22" s="25">
        <f t="shared" si="4"/>
        <v>0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147</v>
      </c>
      <c r="C23" s="23">
        <v>400</v>
      </c>
      <c r="D23" s="23" t="s">
        <v>304</v>
      </c>
      <c r="E23" s="23" t="s">
        <v>305</v>
      </c>
      <c r="F23" s="22" t="s">
        <v>147</v>
      </c>
      <c r="G23" s="22" t="s">
        <v>307</v>
      </c>
      <c r="H23" s="24">
        <v>18</v>
      </c>
      <c r="I23" s="23" t="s">
        <v>150</v>
      </c>
      <c r="J23" s="24">
        <v>3</v>
      </c>
      <c r="K23" s="32">
        <v>3</v>
      </c>
      <c r="L23" s="32">
        <v>5</v>
      </c>
      <c r="M23" s="32">
        <v>2</v>
      </c>
      <c r="N23" s="32">
        <v>1</v>
      </c>
      <c r="O23" s="32">
        <v>1</v>
      </c>
      <c r="P23" s="32">
        <v>1</v>
      </c>
      <c r="Q23" s="32">
        <v>1</v>
      </c>
      <c r="R23" s="32">
        <v>5</v>
      </c>
      <c r="S23" s="32">
        <v>3</v>
      </c>
      <c r="T23" s="32">
        <v>8</v>
      </c>
      <c r="U23" s="32">
        <v>1</v>
      </c>
      <c r="V23" s="44">
        <v>39.75</v>
      </c>
      <c r="W23" s="25">
        <f t="shared" si="2"/>
        <v>34</v>
      </c>
      <c r="X23" s="26">
        <f t="shared" si="3"/>
        <v>0.85534591194968557</v>
      </c>
      <c r="Y23" s="16">
        <v>4</v>
      </c>
      <c r="Z23" s="16">
        <v>1</v>
      </c>
      <c r="AA23" s="16">
        <v>1</v>
      </c>
      <c r="AB23" s="16">
        <v>1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29">
        <v>0</v>
      </c>
      <c r="AL23" s="25">
        <f t="shared" si="4"/>
        <v>7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147</v>
      </c>
      <c r="C24" s="23">
        <v>400</v>
      </c>
      <c r="D24" s="23" t="s">
        <v>304</v>
      </c>
      <c r="E24" s="23" t="s">
        <v>305</v>
      </c>
      <c r="F24" s="22" t="s">
        <v>147</v>
      </c>
      <c r="G24" s="22" t="s">
        <v>307</v>
      </c>
      <c r="H24" s="24">
        <v>19</v>
      </c>
      <c r="I24" s="23" t="s">
        <v>154</v>
      </c>
      <c r="J24" s="24">
        <v>2</v>
      </c>
      <c r="K24" s="32">
        <v>0</v>
      </c>
      <c r="L24" s="32">
        <v>0</v>
      </c>
      <c r="M24" s="32">
        <v>0</v>
      </c>
      <c r="N24" s="32">
        <v>1</v>
      </c>
      <c r="O24" s="32">
        <v>2</v>
      </c>
      <c r="P24" s="32">
        <v>2</v>
      </c>
      <c r="Q24" s="32">
        <v>1</v>
      </c>
      <c r="R24" s="32">
        <v>1</v>
      </c>
      <c r="S24" s="32">
        <v>0</v>
      </c>
      <c r="T24" s="32">
        <v>0</v>
      </c>
      <c r="U24" s="32">
        <v>0</v>
      </c>
      <c r="V24" s="44">
        <v>12.190000000000001</v>
      </c>
      <c r="W24" s="25">
        <f t="shared" si="2"/>
        <v>9</v>
      </c>
      <c r="X24" s="26">
        <f t="shared" si="3"/>
        <v>0.73831009023789984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29">
        <v>0</v>
      </c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147</v>
      </c>
      <c r="C25" s="23">
        <v>400</v>
      </c>
      <c r="D25" s="23" t="s">
        <v>304</v>
      </c>
      <c r="E25" s="23" t="s">
        <v>305</v>
      </c>
      <c r="F25" s="22" t="s">
        <v>147</v>
      </c>
      <c r="G25" s="22" t="s">
        <v>307</v>
      </c>
      <c r="H25" s="24">
        <v>20</v>
      </c>
      <c r="I25" s="23" t="s">
        <v>151</v>
      </c>
      <c r="J25" s="24">
        <v>2</v>
      </c>
      <c r="K25" s="32">
        <v>2</v>
      </c>
      <c r="L25" s="32">
        <v>0</v>
      </c>
      <c r="M25" s="32">
        <v>0</v>
      </c>
      <c r="N25" s="32">
        <v>2</v>
      </c>
      <c r="O25" s="32">
        <v>0</v>
      </c>
      <c r="P25" s="32">
        <v>1</v>
      </c>
      <c r="Q25" s="32">
        <v>2</v>
      </c>
      <c r="R25" s="32">
        <v>0</v>
      </c>
      <c r="S25" s="32">
        <v>0</v>
      </c>
      <c r="T25" s="32">
        <v>1</v>
      </c>
      <c r="U25" s="32">
        <v>0</v>
      </c>
      <c r="V25" s="44">
        <v>7.42</v>
      </c>
      <c r="W25" s="25">
        <f t="shared" si="2"/>
        <v>10</v>
      </c>
      <c r="X25" s="26">
        <f t="shared" si="3"/>
        <v>1.3477088948787062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29">
        <v>0</v>
      </c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147</v>
      </c>
      <c r="C26" s="23">
        <v>400</v>
      </c>
      <c r="D26" s="23" t="s">
        <v>304</v>
      </c>
      <c r="E26" s="23" t="s">
        <v>305</v>
      </c>
      <c r="F26" s="22" t="s">
        <v>147</v>
      </c>
      <c r="G26" s="22" t="s">
        <v>307</v>
      </c>
      <c r="H26" s="24">
        <v>21</v>
      </c>
      <c r="I26" s="23" t="s">
        <v>152</v>
      </c>
      <c r="J26" s="24">
        <v>0</v>
      </c>
      <c r="K26" s="32">
        <v>0</v>
      </c>
      <c r="L26" s="32">
        <v>0</v>
      </c>
      <c r="M26" s="32">
        <v>1</v>
      </c>
      <c r="N26" s="32">
        <v>2</v>
      </c>
      <c r="O26" s="32">
        <v>0</v>
      </c>
      <c r="P26" s="32">
        <v>1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44">
        <v>9.8049999999999997</v>
      </c>
      <c r="W26" s="25">
        <f t="shared" si="2"/>
        <v>4</v>
      </c>
      <c r="X26" s="26">
        <f t="shared" si="3"/>
        <v>0.40795512493625702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29">
        <v>0</v>
      </c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147</v>
      </c>
      <c r="C27" s="23">
        <v>400</v>
      </c>
      <c r="D27" s="23" t="s">
        <v>304</v>
      </c>
      <c r="E27" s="23" t="s">
        <v>305</v>
      </c>
      <c r="F27" s="22" t="s">
        <v>147</v>
      </c>
      <c r="G27" s="22" t="s">
        <v>307</v>
      </c>
      <c r="H27" s="24">
        <v>22</v>
      </c>
      <c r="I27" s="23" t="s">
        <v>149</v>
      </c>
      <c r="J27" s="24">
        <v>14</v>
      </c>
      <c r="K27" s="32">
        <v>7</v>
      </c>
      <c r="L27" s="32">
        <v>8</v>
      </c>
      <c r="M27" s="32">
        <v>9</v>
      </c>
      <c r="N27" s="32">
        <v>1</v>
      </c>
      <c r="O27" s="32">
        <v>0</v>
      </c>
      <c r="P27" s="32">
        <v>1</v>
      </c>
      <c r="Q27" s="32">
        <v>3</v>
      </c>
      <c r="R27" s="32">
        <v>2</v>
      </c>
      <c r="S27" s="32">
        <v>3</v>
      </c>
      <c r="T27" s="32">
        <v>17</v>
      </c>
      <c r="U27" s="32">
        <v>10</v>
      </c>
      <c r="V27" s="44">
        <v>28.62</v>
      </c>
      <c r="W27" s="25">
        <f t="shared" si="2"/>
        <v>75</v>
      </c>
      <c r="X27" s="26">
        <f t="shared" si="3"/>
        <v>2.6205450733752618</v>
      </c>
      <c r="Y27" s="16">
        <v>0</v>
      </c>
      <c r="Z27" s="16">
        <v>1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1</v>
      </c>
      <c r="AH27" s="16">
        <v>0</v>
      </c>
      <c r="AI27" s="16">
        <v>0</v>
      </c>
      <c r="AJ27" s="16">
        <v>0</v>
      </c>
      <c r="AK27" s="29">
        <v>0</v>
      </c>
      <c r="AL27" s="25">
        <f t="shared" si="4"/>
        <v>2</v>
      </c>
      <c r="AM27" s="26">
        <f t="shared" si="5"/>
        <v>0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21</v>
      </c>
      <c r="C28" s="23">
        <v>400</v>
      </c>
      <c r="D28" s="23" t="s">
        <v>304</v>
      </c>
      <c r="E28" s="23" t="s">
        <v>305</v>
      </c>
      <c r="F28" s="22" t="s">
        <v>21</v>
      </c>
      <c r="G28" s="22" t="s">
        <v>306</v>
      </c>
      <c r="H28" s="24">
        <v>23</v>
      </c>
      <c r="I28" s="23" t="s">
        <v>317</v>
      </c>
      <c r="J28" s="24">
        <v>49</v>
      </c>
      <c r="K28" s="32">
        <v>32</v>
      </c>
      <c r="L28" s="32">
        <v>27</v>
      </c>
      <c r="M28" s="32">
        <v>46</v>
      </c>
      <c r="N28" s="32">
        <v>30</v>
      </c>
      <c r="O28" s="32">
        <v>26</v>
      </c>
      <c r="P28" s="32">
        <v>6</v>
      </c>
      <c r="Q28" s="32">
        <v>31</v>
      </c>
      <c r="R28" s="32">
        <v>77</v>
      </c>
      <c r="S28" s="32">
        <v>47</v>
      </c>
      <c r="T28" s="32">
        <v>27</v>
      </c>
      <c r="U28" s="32">
        <v>55</v>
      </c>
      <c r="V28" s="44">
        <v>478.06</v>
      </c>
      <c r="W28" s="25">
        <f t="shared" si="2"/>
        <v>453</v>
      </c>
      <c r="X28" s="26">
        <f t="shared" si="3"/>
        <v>0.94757980169853151</v>
      </c>
      <c r="Y28" s="16">
        <v>7</v>
      </c>
      <c r="Z28" s="16">
        <v>0</v>
      </c>
      <c r="AA28" s="16">
        <v>3</v>
      </c>
      <c r="AB28" s="16">
        <v>4</v>
      </c>
      <c r="AC28" s="16">
        <v>2</v>
      </c>
      <c r="AD28" s="16">
        <v>1</v>
      </c>
      <c r="AE28" s="16">
        <v>14</v>
      </c>
      <c r="AF28" s="16">
        <v>20</v>
      </c>
      <c r="AG28" s="16">
        <v>9</v>
      </c>
      <c r="AH28" s="16">
        <v>10</v>
      </c>
      <c r="AI28" s="16">
        <v>19</v>
      </c>
      <c r="AJ28" s="16">
        <v>13</v>
      </c>
      <c r="AK28" s="29">
        <v>65</v>
      </c>
      <c r="AL28" s="25">
        <f t="shared" si="4"/>
        <v>102</v>
      </c>
      <c r="AM28" s="26">
        <f t="shared" si="5"/>
        <v>1.5692307692307692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21</v>
      </c>
      <c r="C29" s="23">
        <v>400</v>
      </c>
      <c r="D29" s="23" t="s">
        <v>304</v>
      </c>
      <c r="E29" s="23" t="s">
        <v>305</v>
      </c>
      <c r="F29" s="22" t="s">
        <v>21</v>
      </c>
      <c r="G29" s="22" t="s">
        <v>306</v>
      </c>
      <c r="H29" s="24">
        <v>24</v>
      </c>
      <c r="I29" s="23" t="s">
        <v>318</v>
      </c>
      <c r="J29" s="24">
        <v>102</v>
      </c>
      <c r="K29" s="32">
        <v>12</v>
      </c>
      <c r="L29" s="32">
        <v>98</v>
      </c>
      <c r="M29" s="32">
        <v>71</v>
      </c>
      <c r="N29" s="32">
        <v>48</v>
      </c>
      <c r="O29" s="32">
        <v>49</v>
      </c>
      <c r="P29" s="32">
        <v>26</v>
      </c>
      <c r="Q29" s="32">
        <v>72</v>
      </c>
      <c r="R29" s="32">
        <v>39</v>
      </c>
      <c r="S29" s="32">
        <v>80</v>
      </c>
      <c r="T29" s="32">
        <v>103</v>
      </c>
      <c r="U29" s="32">
        <v>67</v>
      </c>
      <c r="V29" s="44">
        <v>639.97500000000002</v>
      </c>
      <c r="W29" s="25">
        <f t="shared" si="2"/>
        <v>767</v>
      </c>
      <c r="X29" s="26">
        <f t="shared" si="3"/>
        <v>1.1984843157935856</v>
      </c>
      <c r="Y29" s="16">
        <v>3</v>
      </c>
      <c r="Z29" s="16">
        <v>1</v>
      </c>
      <c r="AA29" s="16">
        <v>3</v>
      </c>
      <c r="AB29" s="16">
        <v>2</v>
      </c>
      <c r="AC29" s="16">
        <v>0</v>
      </c>
      <c r="AD29" s="16">
        <v>2</v>
      </c>
      <c r="AE29" s="16">
        <v>2</v>
      </c>
      <c r="AF29" s="16">
        <v>1</v>
      </c>
      <c r="AG29" s="16">
        <v>1</v>
      </c>
      <c r="AH29" s="16">
        <v>4</v>
      </c>
      <c r="AI29" s="16">
        <v>5</v>
      </c>
      <c r="AJ29" s="16">
        <v>7</v>
      </c>
      <c r="AK29" s="29">
        <v>17</v>
      </c>
      <c r="AL29" s="25">
        <f t="shared" si="4"/>
        <v>31</v>
      </c>
      <c r="AM29" s="26">
        <f t="shared" si="5"/>
        <v>1.8235294117647058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172</v>
      </c>
      <c r="C30" s="23">
        <v>400</v>
      </c>
      <c r="D30" s="23" t="s">
        <v>304</v>
      </c>
      <c r="E30" s="23" t="s">
        <v>305</v>
      </c>
      <c r="F30" s="22" t="s">
        <v>250</v>
      </c>
      <c r="G30" s="22" t="s">
        <v>309</v>
      </c>
      <c r="H30" s="24">
        <v>25</v>
      </c>
      <c r="I30" s="23" t="s">
        <v>173</v>
      </c>
      <c r="J30" s="24">
        <v>47</v>
      </c>
      <c r="K30" s="32">
        <v>75</v>
      </c>
      <c r="L30" s="32">
        <v>43</v>
      </c>
      <c r="M30" s="32">
        <v>37</v>
      </c>
      <c r="N30" s="32">
        <v>38</v>
      </c>
      <c r="O30" s="32">
        <v>42</v>
      </c>
      <c r="P30" s="32">
        <v>57</v>
      </c>
      <c r="Q30" s="32">
        <v>42</v>
      </c>
      <c r="R30" s="32">
        <v>42</v>
      </c>
      <c r="S30" s="32">
        <v>19</v>
      </c>
      <c r="T30" s="32">
        <v>46</v>
      </c>
      <c r="U30" s="32">
        <v>54</v>
      </c>
      <c r="V30" s="44">
        <v>711.26</v>
      </c>
      <c r="W30" s="25">
        <f t="shared" si="2"/>
        <v>542</v>
      </c>
      <c r="X30" s="26">
        <f t="shared" si="3"/>
        <v>0.7620279503978854</v>
      </c>
      <c r="Y30" s="16">
        <v>3</v>
      </c>
      <c r="Z30" s="16">
        <v>2</v>
      </c>
      <c r="AA30" s="16">
        <v>1</v>
      </c>
      <c r="AB30" s="16">
        <v>1</v>
      </c>
      <c r="AC30" s="16">
        <v>6</v>
      </c>
      <c r="AD30" s="16">
        <v>19</v>
      </c>
      <c r="AE30" s="16">
        <v>12</v>
      </c>
      <c r="AF30" s="16">
        <v>8</v>
      </c>
      <c r="AG30" s="16">
        <v>15</v>
      </c>
      <c r="AH30" s="16">
        <v>13</v>
      </c>
      <c r="AI30" s="16">
        <v>9</v>
      </c>
      <c r="AJ30" s="16">
        <v>14</v>
      </c>
      <c r="AK30" s="29">
        <v>14</v>
      </c>
      <c r="AL30" s="25">
        <f t="shared" si="4"/>
        <v>103</v>
      </c>
      <c r="AM30" s="26">
        <f t="shared" si="5"/>
        <v>7.3571428571428568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172</v>
      </c>
      <c r="C31" s="23">
        <v>400</v>
      </c>
      <c r="D31" s="23" t="s">
        <v>304</v>
      </c>
      <c r="E31" s="23" t="s">
        <v>305</v>
      </c>
      <c r="F31" s="22" t="s">
        <v>250</v>
      </c>
      <c r="G31" s="22" t="s">
        <v>312</v>
      </c>
      <c r="H31" s="24">
        <v>26</v>
      </c>
      <c r="I31" s="23" t="s">
        <v>319</v>
      </c>
      <c r="J31" s="24">
        <v>4</v>
      </c>
      <c r="K31" s="32">
        <v>6</v>
      </c>
      <c r="L31" s="32">
        <v>10</v>
      </c>
      <c r="M31" s="32">
        <v>9</v>
      </c>
      <c r="N31" s="32">
        <v>19</v>
      </c>
      <c r="O31" s="32">
        <v>6</v>
      </c>
      <c r="P31" s="32">
        <v>15</v>
      </c>
      <c r="Q31" s="32">
        <v>17</v>
      </c>
      <c r="R31" s="32">
        <v>13</v>
      </c>
      <c r="S31" s="32">
        <v>13</v>
      </c>
      <c r="T31" s="32">
        <v>5</v>
      </c>
      <c r="U31" s="32">
        <v>3</v>
      </c>
      <c r="V31" s="44">
        <v>401.74</v>
      </c>
      <c r="W31" s="25">
        <f t="shared" si="2"/>
        <v>120</v>
      </c>
      <c r="X31" s="26">
        <f t="shared" si="3"/>
        <v>0.29870065216309055</v>
      </c>
      <c r="Y31" s="16">
        <v>0</v>
      </c>
      <c r="Z31" s="16">
        <v>1</v>
      </c>
      <c r="AA31" s="16">
        <v>5</v>
      </c>
      <c r="AB31" s="16">
        <v>9</v>
      </c>
      <c r="AC31" s="16">
        <v>3</v>
      </c>
      <c r="AD31" s="16">
        <v>5</v>
      </c>
      <c r="AE31" s="16">
        <v>3</v>
      </c>
      <c r="AF31" s="16">
        <v>0</v>
      </c>
      <c r="AG31" s="16">
        <v>6</v>
      </c>
      <c r="AH31" s="16">
        <v>3</v>
      </c>
      <c r="AI31" s="16">
        <v>1</v>
      </c>
      <c r="AJ31" s="16">
        <v>6</v>
      </c>
      <c r="AK31" s="29">
        <v>17</v>
      </c>
      <c r="AL31" s="25">
        <f t="shared" si="4"/>
        <v>42</v>
      </c>
      <c r="AM31" s="26">
        <f t="shared" si="5"/>
        <v>2.4705882352941178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172</v>
      </c>
      <c r="C32" s="23">
        <v>400</v>
      </c>
      <c r="D32" s="23" t="s">
        <v>304</v>
      </c>
      <c r="E32" s="23" t="s">
        <v>305</v>
      </c>
      <c r="F32" s="22" t="s">
        <v>250</v>
      </c>
      <c r="G32" s="22" t="s">
        <v>306</v>
      </c>
      <c r="H32" s="24">
        <v>27</v>
      </c>
      <c r="I32" s="23" t="s">
        <v>320</v>
      </c>
      <c r="J32" s="24">
        <v>69</v>
      </c>
      <c r="K32" s="32">
        <v>51</v>
      </c>
      <c r="L32" s="32">
        <v>66</v>
      </c>
      <c r="M32" s="32">
        <v>54</v>
      </c>
      <c r="N32" s="32">
        <v>24</v>
      </c>
      <c r="O32" s="32">
        <v>36</v>
      </c>
      <c r="P32" s="32">
        <v>48</v>
      </c>
      <c r="Q32" s="32">
        <v>109</v>
      </c>
      <c r="R32" s="32">
        <v>69</v>
      </c>
      <c r="S32" s="32">
        <v>45</v>
      </c>
      <c r="T32" s="32">
        <v>5</v>
      </c>
      <c r="U32" s="32">
        <v>0</v>
      </c>
      <c r="V32" s="44">
        <v>545.37</v>
      </c>
      <c r="W32" s="25">
        <f t="shared" si="2"/>
        <v>576</v>
      </c>
      <c r="X32" s="26">
        <f t="shared" si="3"/>
        <v>1.0561637053743329</v>
      </c>
      <c r="Y32" s="16">
        <v>0</v>
      </c>
      <c r="Z32" s="16">
        <v>1</v>
      </c>
      <c r="AA32" s="16">
        <v>2</v>
      </c>
      <c r="AB32" s="16">
        <v>11</v>
      </c>
      <c r="AC32" s="16">
        <v>8</v>
      </c>
      <c r="AD32" s="16">
        <v>6</v>
      </c>
      <c r="AE32" s="16">
        <v>11</v>
      </c>
      <c r="AF32" s="16">
        <v>13</v>
      </c>
      <c r="AG32" s="16">
        <v>9</v>
      </c>
      <c r="AH32" s="16">
        <v>7</v>
      </c>
      <c r="AI32" s="16">
        <v>0</v>
      </c>
      <c r="AJ32" s="16">
        <v>0</v>
      </c>
      <c r="AK32" s="29">
        <v>21</v>
      </c>
      <c r="AL32" s="25">
        <f t="shared" si="4"/>
        <v>68</v>
      </c>
      <c r="AM32" s="26">
        <f t="shared" si="5"/>
        <v>3.2380952380952381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172</v>
      </c>
      <c r="C33" s="23">
        <v>400</v>
      </c>
      <c r="D33" s="23" t="s">
        <v>304</v>
      </c>
      <c r="E33" s="23" t="s">
        <v>305</v>
      </c>
      <c r="F33" s="22" t="s">
        <v>250</v>
      </c>
      <c r="G33" s="22" t="s">
        <v>307</v>
      </c>
      <c r="H33" s="24">
        <v>28</v>
      </c>
      <c r="I33" s="23" t="s">
        <v>176</v>
      </c>
      <c r="J33" s="24">
        <v>17</v>
      </c>
      <c r="K33" s="32">
        <v>5</v>
      </c>
      <c r="L33" s="32">
        <v>5</v>
      </c>
      <c r="M33" s="32">
        <v>4</v>
      </c>
      <c r="N33" s="32">
        <v>3</v>
      </c>
      <c r="O33" s="32">
        <v>3</v>
      </c>
      <c r="P33" s="32">
        <v>1</v>
      </c>
      <c r="Q33" s="32">
        <v>0</v>
      </c>
      <c r="R33" s="32">
        <v>0</v>
      </c>
      <c r="S33" s="32">
        <v>1</v>
      </c>
      <c r="T33" s="32">
        <v>5</v>
      </c>
      <c r="U33" s="32">
        <v>0</v>
      </c>
      <c r="V33" s="44">
        <v>63.335000000000001</v>
      </c>
      <c r="W33" s="25">
        <f t="shared" si="2"/>
        <v>44</v>
      </c>
      <c r="X33" s="26">
        <f t="shared" si="3"/>
        <v>0.69471856003789378</v>
      </c>
      <c r="Y33" s="16">
        <v>0</v>
      </c>
      <c r="Z33" s="16">
        <v>0</v>
      </c>
      <c r="AA33" s="16">
        <v>0</v>
      </c>
      <c r="AB33" s="16">
        <v>0</v>
      </c>
      <c r="AC33" s="16">
        <v>1</v>
      </c>
      <c r="AD33" s="16">
        <v>1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29">
        <v>0</v>
      </c>
      <c r="AL33" s="25">
        <f t="shared" si="4"/>
        <v>2</v>
      </c>
      <c r="AM33" s="26">
        <f t="shared" si="5"/>
        <v>0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172</v>
      </c>
      <c r="C34" s="23">
        <v>400</v>
      </c>
      <c r="D34" s="23" t="s">
        <v>304</v>
      </c>
      <c r="E34" s="23" t="s">
        <v>305</v>
      </c>
      <c r="F34" s="22" t="s">
        <v>250</v>
      </c>
      <c r="G34" s="22" t="s">
        <v>306</v>
      </c>
      <c r="H34" s="24">
        <v>29</v>
      </c>
      <c r="I34" s="23" t="s">
        <v>321</v>
      </c>
      <c r="J34" s="24">
        <v>15</v>
      </c>
      <c r="K34" s="32">
        <v>2</v>
      </c>
      <c r="L34" s="32">
        <v>27</v>
      </c>
      <c r="M34" s="32">
        <v>15</v>
      </c>
      <c r="N34" s="32">
        <v>6</v>
      </c>
      <c r="O34" s="32">
        <v>4</v>
      </c>
      <c r="P34" s="32">
        <v>7</v>
      </c>
      <c r="Q34" s="32">
        <v>4</v>
      </c>
      <c r="R34" s="32">
        <v>9</v>
      </c>
      <c r="S34" s="32">
        <v>10</v>
      </c>
      <c r="T34" s="32">
        <v>9</v>
      </c>
      <c r="U34" s="32">
        <v>4</v>
      </c>
      <c r="V34" s="44">
        <v>104.41000000000001</v>
      </c>
      <c r="W34" s="25">
        <f t="shared" si="2"/>
        <v>112</v>
      </c>
      <c r="X34" s="26">
        <f t="shared" si="3"/>
        <v>1.0726941863806148</v>
      </c>
      <c r="Y34" s="16">
        <v>15</v>
      </c>
      <c r="Z34" s="16">
        <v>6</v>
      </c>
      <c r="AA34" s="16">
        <v>13</v>
      </c>
      <c r="AB34" s="16">
        <v>6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2</v>
      </c>
      <c r="AJ34" s="16">
        <v>16</v>
      </c>
      <c r="AK34" s="29">
        <v>3</v>
      </c>
      <c r="AL34" s="25">
        <f t="shared" si="4"/>
        <v>58</v>
      </c>
      <c r="AM34" s="26">
        <f t="shared" si="5"/>
        <v>19.333333333333332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172</v>
      </c>
      <c r="C35" s="23">
        <v>400</v>
      </c>
      <c r="D35" s="23" t="s">
        <v>304</v>
      </c>
      <c r="E35" s="23" t="s">
        <v>305</v>
      </c>
      <c r="F35" s="22" t="s">
        <v>250</v>
      </c>
      <c r="G35" s="22" t="s">
        <v>312</v>
      </c>
      <c r="H35" s="24">
        <v>30</v>
      </c>
      <c r="I35" s="23" t="s">
        <v>322</v>
      </c>
      <c r="J35" s="24">
        <v>2</v>
      </c>
      <c r="K35" s="32">
        <v>3</v>
      </c>
      <c r="L35" s="32">
        <v>2</v>
      </c>
      <c r="M35" s="32">
        <v>4</v>
      </c>
      <c r="N35" s="32">
        <v>3</v>
      </c>
      <c r="O35" s="32">
        <v>7</v>
      </c>
      <c r="P35" s="32">
        <v>1</v>
      </c>
      <c r="Q35" s="32">
        <v>7</v>
      </c>
      <c r="R35" s="32">
        <v>8</v>
      </c>
      <c r="S35" s="32">
        <v>12</v>
      </c>
      <c r="T35" s="32">
        <v>2</v>
      </c>
      <c r="U35" s="32">
        <v>4</v>
      </c>
      <c r="V35" s="44">
        <v>243.53500000000003</v>
      </c>
      <c r="W35" s="25">
        <f t="shared" si="2"/>
        <v>55</v>
      </c>
      <c r="X35" s="26">
        <f t="shared" si="3"/>
        <v>0.22584022830393985</v>
      </c>
      <c r="Y35" s="16">
        <v>1</v>
      </c>
      <c r="Z35" s="16">
        <v>0</v>
      </c>
      <c r="AA35" s="16">
        <v>1</v>
      </c>
      <c r="AB35" s="16">
        <v>3</v>
      </c>
      <c r="AC35" s="16">
        <v>1</v>
      </c>
      <c r="AD35" s="16">
        <v>1</v>
      </c>
      <c r="AE35" s="16">
        <v>0</v>
      </c>
      <c r="AF35" s="16">
        <v>0</v>
      </c>
      <c r="AG35" s="16">
        <v>1</v>
      </c>
      <c r="AH35" s="16">
        <v>1</v>
      </c>
      <c r="AI35" s="16">
        <v>3</v>
      </c>
      <c r="AJ35" s="16">
        <v>0</v>
      </c>
      <c r="AK35" s="29">
        <v>12</v>
      </c>
      <c r="AL35" s="25">
        <f t="shared" si="4"/>
        <v>12</v>
      </c>
      <c r="AM35" s="26">
        <f t="shared" si="5"/>
        <v>1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172</v>
      </c>
      <c r="C36" s="23">
        <v>400</v>
      </c>
      <c r="D36" s="23" t="s">
        <v>304</v>
      </c>
      <c r="E36" s="23" t="s">
        <v>305</v>
      </c>
      <c r="F36" s="22" t="s">
        <v>250</v>
      </c>
      <c r="G36" s="22" t="s">
        <v>312</v>
      </c>
      <c r="H36" s="24">
        <v>31</v>
      </c>
      <c r="I36" s="23" t="s">
        <v>177</v>
      </c>
      <c r="J36" s="24">
        <v>9</v>
      </c>
      <c r="K36" s="32">
        <v>6</v>
      </c>
      <c r="L36" s="32">
        <v>1</v>
      </c>
      <c r="M36" s="32">
        <v>1</v>
      </c>
      <c r="N36" s="32">
        <v>14</v>
      </c>
      <c r="O36" s="32">
        <v>16</v>
      </c>
      <c r="P36" s="32">
        <v>5</v>
      </c>
      <c r="Q36" s="32">
        <v>24</v>
      </c>
      <c r="R36" s="32">
        <v>10</v>
      </c>
      <c r="S36" s="32">
        <v>10</v>
      </c>
      <c r="T36" s="32">
        <v>5</v>
      </c>
      <c r="U36" s="32">
        <v>5</v>
      </c>
      <c r="V36" s="44">
        <v>61.480000000000004</v>
      </c>
      <c r="W36" s="25">
        <f t="shared" si="2"/>
        <v>106</v>
      </c>
      <c r="X36" s="26">
        <f t="shared" si="3"/>
        <v>1.7241379310344827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4</v>
      </c>
      <c r="AK36" s="29">
        <v>0</v>
      </c>
      <c r="AL36" s="25">
        <f t="shared" si="4"/>
        <v>4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172</v>
      </c>
      <c r="C37" s="23">
        <v>400</v>
      </c>
      <c r="D37" s="23" t="s">
        <v>304</v>
      </c>
      <c r="E37" s="23" t="s">
        <v>305</v>
      </c>
      <c r="F37" s="22" t="s">
        <v>250</v>
      </c>
      <c r="G37" s="22" t="s">
        <v>312</v>
      </c>
      <c r="H37" s="24">
        <v>32</v>
      </c>
      <c r="I37" s="23" t="s">
        <v>171</v>
      </c>
      <c r="J37" s="24">
        <v>15</v>
      </c>
      <c r="K37" s="32">
        <v>12</v>
      </c>
      <c r="L37" s="32">
        <v>21</v>
      </c>
      <c r="M37" s="32">
        <v>20</v>
      </c>
      <c r="N37" s="32">
        <v>20</v>
      </c>
      <c r="O37" s="32">
        <v>19</v>
      </c>
      <c r="P37" s="32">
        <v>7</v>
      </c>
      <c r="Q37" s="32">
        <v>11</v>
      </c>
      <c r="R37" s="32">
        <v>3</v>
      </c>
      <c r="S37" s="32">
        <v>10</v>
      </c>
      <c r="T37" s="32">
        <v>11</v>
      </c>
      <c r="U37" s="32">
        <v>2</v>
      </c>
      <c r="V37" s="44">
        <v>212.79500000000002</v>
      </c>
      <c r="W37" s="25">
        <f t="shared" si="2"/>
        <v>151</v>
      </c>
      <c r="X37" s="26">
        <f t="shared" si="3"/>
        <v>0.70960313917150308</v>
      </c>
      <c r="Y37" s="16">
        <v>0</v>
      </c>
      <c r="Z37" s="16">
        <v>0</v>
      </c>
      <c r="AA37" s="16">
        <v>0</v>
      </c>
      <c r="AB37" s="16">
        <v>2</v>
      </c>
      <c r="AC37" s="16">
        <v>0</v>
      </c>
      <c r="AD37" s="16">
        <v>3</v>
      </c>
      <c r="AE37" s="16">
        <v>1</v>
      </c>
      <c r="AF37" s="16">
        <v>1</v>
      </c>
      <c r="AG37" s="16">
        <v>3</v>
      </c>
      <c r="AH37" s="16">
        <v>2</v>
      </c>
      <c r="AI37" s="16">
        <v>2</v>
      </c>
      <c r="AJ37" s="16">
        <v>0</v>
      </c>
      <c r="AK37" s="29">
        <v>0</v>
      </c>
      <c r="AL37" s="25">
        <f t="shared" si="4"/>
        <v>14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172</v>
      </c>
      <c r="C38" s="23">
        <v>400</v>
      </c>
      <c r="D38" s="23" t="s">
        <v>304</v>
      </c>
      <c r="E38" s="23" t="s">
        <v>305</v>
      </c>
      <c r="F38" s="22" t="s">
        <v>250</v>
      </c>
      <c r="G38" s="22" t="s">
        <v>312</v>
      </c>
      <c r="H38" s="24">
        <v>33</v>
      </c>
      <c r="I38" s="23" t="s">
        <v>323</v>
      </c>
      <c r="J38" s="24">
        <v>2</v>
      </c>
      <c r="K38" s="32">
        <v>1</v>
      </c>
      <c r="L38" s="32">
        <v>1</v>
      </c>
      <c r="M38" s="32">
        <v>1</v>
      </c>
      <c r="N38" s="32">
        <v>0</v>
      </c>
      <c r="O38" s="32">
        <v>3</v>
      </c>
      <c r="P38" s="32">
        <v>2</v>
      </c>
      <c r="Q38" s="32">
        <v>0</v>
      </c>
      <c r="R38" s="32">
        <v>0</v>
      </c>
      <c r="S38" s="32">
        <v>1</v>
      </c>
      <c r="T38" s="32">
        <v>0</v>
      </c>
      <c r="U38" s="32">
        <v>0</v>
      </c>
      <c r="V38" s="44">
        <v>79.234999999999999</v>
      </c>
      <c r="W38" s="25">
        <f t="shared" si="2"/>
        <v>11</v>
      </c>
      <c r="X38" s="26">
        <f t="shared" si="3"/>
        <v>0.1388275383353316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1</v>
      </c>
      <c r="AE38" s="16">
        <v>2</v>
      </c>
      <c r="AF38" s="16">
        <v>2</v>
      </c>
      <c r="AG38" s="16">
        <v>2</v>
      </c>
      <c r="AH38" s="16">
        <v>0</v>
      </c>
      <c r="AI38" s="16">
        <v>8</v>
      </c>
      <c r="AJ38" s="16">
        <v>0</v>
      </c>
      <c r="AK38" s="29">
        <v>0</v>
      </c>
      <c r="AL38" s="25">
        <f t="shared" si="4"/>
        <v>15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172</v>
      </c>
      <c r="C39" s="23">
        <v>400</v>
      </c>
      <c r="D39" s="23" t="s">
        <v>304</v>
      </c>
      <c r="E39" s="23" t="s">
        <v>305</v>
      </c>
      <c r="F39" s="22" t="s">
        <v>250</v>
      </c>
      <c r="G39" s="22" t="s">
        <v>307</v>
      </c>
      <c r="H39" s="24">
        <v>34</v>
      </c>
      <c r="I39" s="23" t="s">
        <v>180</v>
      </c>
      <c r="J39" s="24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44">
        <v>1.855</v>
      </c>
      <c r="W39" s="25">
        <f t="shared" si="2"/>
        <v>0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29">
        <v>0</v>
      </c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172</v>
      </c>
      <c r="C40" s="23">
        <v>400</v>
      </c>
      <c r="D40" s="23" t="s">
        <v>304</v>
      </c>
      <c r="E40" s="23" t="s">
        <v>305</v>
      </c>
      <c r="F40" s="22" t="s">
        <v>250</v>
      </c>
      <c r="G40" s="22" t="s">
        <v>307</v>
      </c>
      <c r="H40" s="24">
        <v>35</v>
      </c>
      <c r="I40" s="23" t="s">
        <v>324</v>
      </c>
      <c r="J40" s="24">
        <v>5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</v>
      </c>
      <c r="R40" s="32">
        <v>0</v>
      </c>
      <c r="S40" s="32">
        <v>0</v>
      </c>
      <c r="T40" s="32">
        <v>0</v>
      </c>
      <c r="U40" s="32">
        <v>0</v>
      </c>
      <c r="V40" s="44">
        <v>94.075000000000003</v>
      </c>
      <c r="W40" s="25">
        <f t="shared" si="2"/>
        <v>6</v>
      </c>
      <c r="X40" s="26">
        <f t="shared" si="3"/>
        <v>6.3778899813978204E-2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3</v>
      </c>
      <c r="AH40" s="16">
        <v>0</v>
      </c>
      <c r="AI40" s="16">
        <v>1</v>
      </c>
      <c r="AJ40" s="16">
        <v>0</v>
      </c>
      <c r="AK40" s="29">
        <v>0</v>
      </c>
      <c r="AL40" s="25">
        <f t="shared" si="4"/>
        <v>4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172</v>
      </c>
      <c r="C41" s="23">
        <v>400</v>
      </c>
      <c r="D41" s="23" t="s">
        <v>304</v>
      </c>
      <c r="E41" s="23" t="s">
        <v>305</v>
      </c>
      <c r="F41" s="22" t="s">
        <v>250</v>
      </c>
      <c r="G41" s="22" t="s">
        <v>307</v>
      </c>
      <c r="H41" s="24">
        <v>36</v>
      </c>
      <c r="I41" s="23" t="s">
        <v>179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3</v>
      </c>
      <c r="P41" s="32">
        <v>0</v>
      </c>
      <c r="Q41" s="32">
        <v>0</v>
      </c>
      <c r="R41" s="32">
        <v>0</v>
      </c>
      <c r="S41" s="32">
        <v>1</v>
      </c>
      <c r="T41" s="32">
        <v>2</v>
      </c>
      <c r="U41" s="32">
        <v>0</v>
      </c>
      <c r="V41" s="44">
        <v>11.66</v>
      </c>
      <c r="W41" s="25">
        <f t="shared" si="2"/>
        <v>7</v>
      </c>
      <c r="X41" s="26">
        <f t="shared" si="3"/>
        <v>0.60034305317324188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2</v>
      </c>
      <c r="AI41" s="16">
        <v>0</v>
      </c>
      <c r="AJ41" s="16">
        <v>0</v>
      </c>
      <c r="AK41" s="29">
        <v>1</v>
      </c>
      <c r="AL41" s="25">
        <f t="shared" si="4"/>
        <v>2</v>
      </c>
      <c r="AM41" s="26">
        <f t="shared" si="5"/>
        <v>2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42</v>
      </c>
      <c r="C42" s="23">
        <v>400</v>
      </c>
      <c r="D42" s="23" t="s">
        <v>304</v>
      </c>
      <c r="E42" s="23" t="s">
        <v>276</v>
      </c>
      <c r="F42" s="22" t="s">
        <v>41</v>
      </c>
      <c r="G42" s="22" t="s">
        <v>306</v>
      </c>
      <c r="H42" s="24">
        <v>37</v>
      </c>
      <c r="I42" s="23" t="s">
        <v>41</v>
      </c>
      <c r="J42" s="24">
        <v>1</v>
      </c>
      <c r="K42" s="32">
        <v>3</v>
      </c>
      <c r="L42" s="32">
        <v>5</v>
      </c>
      <c r="M42" s="32">
        <v>12</v>
      </c>
      <c r="N42" s="32">
        <v>5</v>
      </c>
      <c r="O42" s="32">
        <v>22</v>
      </c>
      <c r="P42" s="32">
        <v>33</v>
      </c>
      <c r="Q42" s="32">
        <v>43</v>
      </c>
      <c r="R42" s="32">
        <v>38</v>
      </c>
      <c r="S42" s="32">
        <v>32</v>
      </c>
      <c r="T42" s="32">
        <v>46</v>
      </c>
      <c r="U42" s="32">
        <v>35</v>
      </c>
      <c r="V42" s="44">
        <v>218.095</v>
      </c>
      <c r="W42" s="25">
        <f t="shared" si="2"/>
        <v>275</v>
      </c>
      <c r="X42" s="26">
        <f t="shared" si="3"/>
        <v>1.260918407116165</v>
      </c>
      <c r="Y42" s="16">
        <v>3</v>
      </c>
      <c r="Z42" s="16">
        <v>2</v>
      </c>
      <c r="AA42" s="16">
        <v>3</v>
      </c>
      <c r="AB42" s="16">
        <v>1</v>
      </c>
      <c r="AC42" s="16">
        <v>1</v>
      </c>
      <c r="AD42" s="16">
        <v>5</v>
      </c>
      <c r="AE42" s="16">
        <v>9</v>
      </c>
      <c r="AF42" s="16">
        <v>9</v>
      </c>
      <c r="AG42" s="16">
        <v>5</v>
      </c>
      <c r="AH42" s="16">
        <v>16</v>
      </c>
      <c r="AI42" s="16">
        <v>17</v>
      </c>
      <c r="AJ42" s="16">
        <v>14</v>
      </c>
      <c r="AK42" s="29">
        <v>1</v>
      </c>
      <c r="AL42" s="25">
        <f t="shared" si="4"/>
        <v>85</v>
      </c>
      <c r="AM42" s="26">
        <f t="shared" si="5"/>
        <v>85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23">
        <v>400</v>
      </c>
      <c r="D43" s="23" t="s">
        <v>304</v>
      </c>
      <c r="E43" s="23" t="s">
        <v>276</v>
      </c>
      <c r="F43" s="22" t="s">
        <v>41</v>
      </c>
      <c r="G43" s="22" t="s">
        <v>307</v>
      </c>
      <c r="H43" s="24">
        <v>38</v>
      </c>
      <c r="I43" s="23" t="s">
        <v>51</v>
      </c>
      <c r="J43" s="24">
        <v>0</v>
      </c>
      <c r="K43" s="32">
        <v>2</v>
      </c>
      <c r="L43" s="32">
        <v>1</v>
      </c>
      <c r="M43" s="32">
        <v>4</v>
      </c>
      <c r="N43" s="32">
        <v>2</v>
      </c>
      <c r="O43" s="32">
        <v>2</v>
      </c>
      <c r="P43" s="32">
        <v>1</v>
      </c>
      <c r="Q43" s="32">
        <v>0</v>
      </c>
      <c r="R43" s="32">
        <v>1</v>
      </c>
      <c r="S43" s="32">
        <v>1</v>
      </c>
      <c r="T43" s="32">
        <v>0</v>
      </c>
      <c r="U43" s="32">
        <v>0</v>
      </c>
      <c r="V43" s="44">
        <v>3.71</v>
      </c>
      <c r="W43" s="25">
        <f t="shared" si="2"/>
        <v>14</v>
      </c>
      <c r="X43" s="26">
        <f t="shared" si="3"/>
        <v>3.7735849056603774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29">
        <v>0</v>
      </c>
      <c r="AL43" s="25">
        <f t="shared" si="4"/>
        <v>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23">
        <v>400</v>
      </c>
      <c r="D44" s="23" t="s">
        <v>304</v>
      </c>
      <c r="E44" s="23" t="s">
        <v>276</v>
      </c>
      <c r="F44" s="22" t="s">
        <v>41</v>
      </c>
      <c r="G44" s="22" t="s">
        <v>307</v>
      </c>
      <c r="H44" s="24">
        <v>39</v>
      </c>
      <c r="I44" s="23" t="s">
        <v>325</v>
      </c>
      <c r="J44" s="24">
        <v>0</v>
      </c>
      <c r="K44" s="32">
        <v>1</v>
      </c>
      <c r="L44" s="32">
        <v>2</v>
      </c>
      <c r="M44" s="32">
        <v>0</v>
      </c>
      <c r="N44" s="32">
        <v>1</v>
      </c>
      <c r="O44" s="32">
        <v>1</v>
      </c>
      <c r="P44" s="32">
        <v>0</v>
      </c>
      <c r="Q44" s="32">
        <v>3</v>
      </c>
      <c r="R44" s="32">
        <v>4</v>
      </c>
      <c r="S44" s="32">
        <v>3</v>
      </c>
      <c r="T44" s="32">
        <v>2</v>
      </c>
      <c r="U44" s="32">
        <v>0</v>
      </c>
      <c r="V44" s="44">
        <v>5.0350000000000001</v>
      </c>
      <c r="W44" s="25">
        <f t="shared" si="2"/>
        <v>17</v>
      </c>
      <c r="X44" s="26">
        <f t="shared" si="3"/>
        <v>3.3763654419066533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29">
        <v>0</v>
      </c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23">
        <v>400</v>
      </c>
      <c r="D45" s="23" t="s">
        <v>304</v>
      </c>
      <c r="E45" s="23" t="s">
        <v>276</v>
      </c>
      <c r="F45" s="22" t="s">
        <v>41</v>
      </c>
      <c r="G45" s="22" t="s">
        <v>312</v>
      </c>
      <c r="H45" s="24">
        <v>40</v>
      </c>
      <c r="I45" s="23" t="s">
        <v>47</v>
      </c>
      <c r="J45" s="24">
        <v>5</v>
      </c>
      <c r="K45" s="32">
        <v>16</v>
      </c>
      <c r="L45" s="32">
        <v>19</v>
      </c>
      <c r="M45" s="32">
        <v>17</v>
      </c>
      <c r="N45" s="32">
        <v>21</v>
      </c>
      <c r="O45" s="32">
        <v>20</v>
      </c>
      <c r="P45" s="32">
        <v>21</v>
      </c>
      <c r="Q45" s="32">
        <v>13</v>
      </c>
      <c r="R45" s="32">
        <v>15</v>
      </c>
      <c r="S45" s="32">
        <v>12</v>
      </c>
      <c r="T45" s="32">
        <v>2</v>
      </c>
      <c r="U45" s="32">
        <v>5</v>
      </c>
      <c r="V45" s="44">
        <v>22.26</v>
      </c>
      <c r="W45" s="25">
        <f t="shared" si="2"/>
        <v>166</v>
      </c>
      <c r="X45" s="26">
        <f t="shared" si="3"/>
        <v>7.4573225516621742</v>
      </c>
      <c r="Y45" s="16">
        <v>0</v>
      </c>
      <c r="Z45" s="16">
        <v>0</v>
      </c>
      <c r="AA45" s="16">
        <v>0</v>
      </c>
      <c r="AB45" s="16">
        <v>2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4</v>
      </c>
      <c r="AJ45" s="16">
        <v>2</v>
      </c>
      <c r="AK45" s="29">
        <v>1</v>
      </c>
      <c r="AL45" s="25">
        <f t="shared" si="4"/>
        <v>8</v>
      </c>
      <c r="AM45" s="26">
        <f t="shared" si="5"/>
        <v>8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23">
        <v>400</v>
      </c>
      <c r="D46" s="23" t="s">
        <v>304</v>
      </c>
      <c r="E46" s="23" t="s">
        <v>276</v>
      </c>
      <c r="F46" s="22" t="s">
        <v>41</v>
      </c>
      <c r="G46" s="22" t="s">
        <v>307</v>
      </c>
      <c r="H46" s="24">
        <v>41</v>
      </c>
      <c r="I46" s="23" t="s">
        <v>45</v>
      </c>
      <c r="J46" s="24">
        <v>5</v>
      </c>
      <c r="K46" s="32">
        <v>0</v>
      </c>
      <c r="L46" s="32">
        <v>9</v>
      </c>
      <c r="M46" s="32">
        <v>3</v>
      </c>
      <c r="N46" s="32">
        <v>3</v>
      </c>
      <c r="O46" s="32">
        <v>4</v>
      </c>
      <c r="P46" s="32">
        <v>3</v>
      </c>
      <c r="Q46" s="32">
        <v>0</v>
      </c>
      <c r="R46" s="32">
        <v>1</v>
      </c>
      <c r="S46" s="32">
        <v>1</v>
      </c>
      <c r="T46" s="32">
        <v>1</v>
      </c>
      <c r="U46" s="32">
        <v>6</v>
      </c>
      <c r="V46" s="44">
        <v>26.235000000000003</v>
      </c>
      <c r="W46" s="25">
        <f t="shared" si="2"/>
        <v>36</v>
      </c>
      <c r="X46" s="26">
        <f t="shared" si="3"/>
        <v>1.3722126929674099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29">
        <v>0</v>
      </c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23">
        <v>400</v>
      </c>
      <c r="D47" s="23" t="s">
        <v>304</v>
      </c>
      <c r="E47" s="23" t="s">
        <v>276</v>
      </c>
      <c r="F47" s="22" t="s">
        <v>41</v>
      </c>
      <c r="G47" s="22" t="s">
        <v>307</v>
      </c>
      <c r="H47" s="24">
        <v>42</v>
      </c>
      <c r="I47" s="23" t="s">
        <v>326</v>
      </c>
      <c r="J47" s="24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44">
        <v>1.3250000000000002</v>
      </c>
      <c r="W47" s="25">
        <f t="shared" si="2"/>
        <v>0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29">
        <v>0</v>
      </c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23">
        <v>400</v>
      </c>
      <c r="D48" s="23" t="s">
        <v>304</v>
      </c>
      <c r="E48" s="23" t="s">
        <v>276</v>
      </c>
      <c r="F48" s="22" t="s">
        <v>41</v>
      </c>
      <c r="G48" s="22" t="s">
        <v>307</v>
      </c>
      <c r="H48" s="24">
        <v>43</v>
      </c>
      <c r="I48" s="23" t="s">
        <v>43</v>
      </c>
      <c r="J48" s="24">
        <v>1</v>
      </c>
      <c r="K48" s="32">
        <v>1</v>
      </c>
      <c r="L48" s="32">
        <v>0</v>
      </c>
      <c r="M48" s="32">
        <v>2</v>
      </c>
      <c r="N48" s="32">
        <v>0</v>
      </c>
      <c r="O48" s="32">
        <v>1</v>
      </c>
      <c r="P48" s="32">
        <v>4</v>
      </c>
      <c r="Q48" s="32">
        <v>4</v>
      </c>
      <c r="R48" s="32">
        <v>2</v>
      </c>
      <c r="S48" s="32">
        <v>2</v>
      </c>
      <c r="T48" s="32">
        <v>0</v>
      </c>
      <c r="U48" s="32">
        <v>1</v>
      </c>
      <c r="V48" s="44">
        <v>9.2750000000000004</v>
      </c>
      <c r="W48" s="25">
        <f t="shared" si="2"/>
        <v>18</v>
      </c>
      <c r="X48" s="26">
        <f t="shared" si="3"/>
        <v>1.9407008086253368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29">
        <v>0</v>
      </c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23">
        <v>400</v>
      </c>
      <c r="D49" s="23" t="s">
        <v>304</v>
      </c>
      <c r="E49" s="23" t="s">
        <v>276</v>
      </c>
      <c r="F49" s="22" t="s">
        <v>41</v>
      </c>
      <c r="G49" s="22" t="s">
        <v>307</v>
      </c>
      <c r="H49" s="24">
        <v>45</v>
      </c>
      <c r="I49" s="23" t="s">
        <v>46</v>
      </c>
      <c r="J49" s="24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44">
        <v>15.9</v>
      </c>
      <c r="W49" s="25">
        <f t="shared" si="2"/>
        <v>0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29">
        <v>0</v>
      </c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23">
        <v>400</v>
      </c>
      <c r="D50" s="23" t="s">
        <v>304</v>
      </c>
      <c r="E50" s="23" t="s">
        <v>276</v>
      </c>
      <c r="F50" s="22" t="s">
        <v>41</v>
      </c>
      <c r="G50" s="22" t="s">
        <v>307</v>
      </c>
      <c r="H50" s="24">
        <v>46</v>
      </c>
      <c r="I50" s="23" t="s">
        <v>48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1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44">
        <v>9.5400000000000009</v>
      </c>
      <c r="W50" s="25">
        <f t="shared" si="2"/>
        <v>1</v>
      </c>
      <c r="X50" s="26">
        <f t="shared" si="3"/>
        <v>0.10482180293501048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29">
        <v>0</v>
      </c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42</v>
      </c>
      <c r="C51" s="23">
        <v>400</v>
      </c>
      <c r="D51" s="23" t="s">
        <v>304</v>
      </c>
      <c r="E51" s="23" t="s">
        <v>276</v>
      </c>
      <c r="F51" s="22" t="s">
        <v>41</v>
      </c>
      <c r="G51" s="22" t="s">
        <v>307</v>
      </c>
      <c r="H51" s="24">
        <v>47</v>
      </c>
      <c r="I51" s="23" t="s">
        <v>50</v>
      </c>
      <c r="J51" s="24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44">
        <v>9.5400000000000009</v>
      </c>
      <c r="W51" s="25">
        <f t="shared" si="2"/>
        <v>0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29">
        <v>0</v>
      </c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21</v>
      </c>
      <c r="C52" s="23">
        <v>400</v>
      </c>
      <c r="D52" s="23" t="s">
        <v>304</v>
      </c>
      <c r="E52" s="23" t="s">
        <v>305</v>
      </c>
      <c r="F52" s="22" t="s">
        <v>21</v>
      </c>
      <c r="G52" s="22" t="s">
        <v>307</v>
      </c>
      <c r="H52" s="24">
        <v>48</v>
      </c>
      <c r="I52" s="23" t="s">
        <v>26</v>
      </c>
      <c r="J52" s="24">
        <v>3</v>
      </c>
      <c r="K52" s="32">
        <v>1</v>
      </c>
      <c r="L52" s="32">
        <v>0</v>
      </c>
      <c r="M52" s="32">
        <v>2</v>
      </c>
      <c r="N52" s="32">
        <v>0</v>
      </c>
      <c r="O52" s="32">
        <v>2</v>
      </c>
      <c r="P52" s="32">
        <v>0</v>
      </c>
      <c r="Q52" s="32">
        <v>0</v>
      </c>
      <c r="R52" s="32">
        <v>0</v>
      </c>
      <c r="S52" s="32">
        <v>2</v>
      </c>
      <c r="T52" s="32">
        <v>2</v>
      </c>
      <c r="U52" s="32">
        <v>0</v>
      </c>
      <c r="V52" s="44">
        <v>5.3000000000000007</v>
      </c>
      <c r="W52" s="25">
        <f t="shared" si="2"/>
        <v>12</v>
      </c>
      <c r="X52" s="26">
        <f t="shared" si="3"/>
        <v>2.2641509433962259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29">
        <v>0</v>
      </c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21</v>
      </c>
      <c r="C53" s="23">
        <v>400</v>
      </c>
      <c r="D53" s="23" t="s">
        <v>304</v>
      </c>
      <c r="E53" s="23" t="s">
        <v>305</v>
      </c>
      <c r="F53" s="22" t="s">
        <v>21</v>
      </c>
      <c r="G53" s="22" t="s">
        <v>307</v>
      </c>
      <c r="H53" s="24">
        <v>49</v>
      </c>
      <c r="I53" s="23" t="s">
        <v>25</v>
      </c>
      <c r="J53" s="24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6</v>
      </c>
      <c r="U53" s="32">
        <v>1</v>
      </c>
      <c r="V53" s="44">
        <v>5.83</v>
      </c>
      <c r="W53" s="25">
        <f t="shared" si="2"/>
        <v>7</v>
      </c>
      <c r="X53" s="26">
        <f t="shared" si="3"/>
        <v>1.2006861063464838</v>
      </c>
      <c r="Y53" s="16">
        <v>0</v>
      </c>
      <c r="Z53" s="16">
        <v>0</v>
      </c>
      <c r="AA53" s="16">
        <v>2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29">
        <v>0</v>
      </c>
      <c r="AL53" s="25">
        <f t="shared" si="4"/>
        <v>2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59</v>
      </c>
      <c r="C54" s="23">
        <v>400</v>
      </c>
      <c r="D54" s="23" t="s">
        <v>304</v>
      </c>
      <c r="E54" s="23" t="s">
        <v>305</v>
      </c>
      <c r="F54" s="22" t="s">
        <v>21</v>
      </c>
      <c r="G54" s="22" t="s">
        <v>307</v>
      </c>
      <c r="H54" s="24">
        <v>50</v>
      </c>
      <c r="I54" s="23" t="s">
        <v>327</v>
      </c>
      <c r="J54" s="24">
        <v>0</v>
      </c>
      <c r="K54" s="32">
        <v>0</v>
      </c>
      <c r="L54" s="32">
        <v>2</v>
      </c>
      <c r="M54" s="32">
        <v>1</v>
      </c>
      <c r="N54" s="32">
        <v>2</v>
      </c>
      <c r="O54" s="32">
        <v>0</v>
      </c>
      <c r="P54" s="32">
        <v>1</v>
      </c>
      <c r="Q54" s="32">
        <v>1</v>
      </c>
      <c r="R54" s="32">
        <v>0</v>
      </c>
      <c r="S54" s="32">
        <v>0</v>
      </c>
      <c r="T54" s="32">
        <v>0</v>
      </c>
      <c r="U54" s="32">
        <v>0</v>
      </c>
      <c r="V54" s="44">
        <v>14.575000000000001</v>
      </c>
      <c r="W54" s="25">
        <f t="shared" si="2"/>
        <v>7</v>
      </c>
      <c r="X54" s="26">
        <f t="shared" si="3"/>
        <v>0.48027444253859347</v>
      </c>
      <c r="Y54" s="16">
        <v>5</v>
      </c>
      <c r="Z54" s="16">
        <v>0</v>
      </c>
      <c r="AA54" s="16">
        <v>4</v>
      </c>
      <c r="AB54" s="16">
        <v>4</v>
      </c>
      <c r="AC54" s="16">
        <v>1</v>
      </c>
      <c r="AD54" s="16">
        <v>0</v>
      </c>
      <c r="AE54" s="16">
        <v>0</v>
      </c>
      <c r="AF54" s="16">
        <v>0</v>
      </c>
      <c r="AG54" s="16">
        <v>1</v>
      </c>
      <c r="AH54" s="16">
        <v>0</v>
      </c>
      <c r="AI54" s="16">
        <v>3</v>
      </c>
      <c r="AJ54" s="16">
        <v>0</v>
      </c>
      <c r="AK54" s="29">
        <v>0</v>
      </c>
      <c r="AL54" s="25">
        <f t="shared" si="4"/>
        <v>18</v>
      </c>
      <c r="AM54" s="26">
        <f t="shared" si="5"/>
        <v>0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21</v>
      </c>
      <c r="C55" s="23">
        <v>400</v>
      </c>
      <c r="D55" s="23" t="s">
        <v>304</v>
      </c>
      <c r="E55" s="23" t="s">
        <v>305</v>
      </c>
      <c r="F55" s="22" t="s">
        <v>21</v>
      </c>
      <c r="G55" s="22" t="s">
        <v>306</v>
      </c>
      <c r="H55" s="24">
        <v>51</v>
      </c>
      <c r="I55" s="23" t="s">
        <v>22</v>
      </c>
      <c r="J55" s="24">
        <v>41</v>
      </c>
      <c r="K55" s="32">
        <v>35</v>
      </c>
      <c r="L55" s="32">
        <v>81</v>
      </c>
      <c r="M55" s="32">
        <v>39</v>
      </c>
      <c r="N55" s="32">
        <v>35</v>
      </c>
      <c r="O55" s="32">
        <v>25</v>
      </c>
      <c r="P55" s="32">
        <v>99</v>
      </c>
      <c r="Q55" s="32">
        <v>125</v>
      </c>
      <c r="R55" s="32">
        <v>69</v>
      </c>
      <c r="S55" s="32">
        <v>77</v>
      </c>
      <c r="T55" s="32">
        <v>60</v>
      </c>
      <c r="U55" s="32">
        <v>106</v>
      </c>
      <c r="V55" s="44">
        <v>384.51500000000004</v>
      </c>
      <c r="W55" s="25">
        <f t="shared" si="2"/>
        <v>792</v>
      </c>
      <c r="X55" s="26">
        <f t="shared" si="3"/>
        <v>2.059737591511384</v>
      </c>
      <c r="Y55" s="16">
        <v>5</v>
      </c>
      <c r="Z55" s="16">
        <v>0</v>
      </c>
      <c r="AA55" s="16">
        <v>4</v>
      </c>
      <c r="AB55" s="16">
        <v>1</v>
      </c>
      <c r="AC55" s="16">
        <v>2</v>
      </c>
      <c r="AD55" s="16">
        <v>0</v>
      </c>
      <c r="AE55" s="16">
        <v>1</v>
      </c>
      <c r="AF55" s="16">
        <v>0</v>
      </c>
      <c r="AG55" s="16">
        <v>0</v>
      </c>
      <c r="AH55" s="16">
        <v>0</v>
      </c>
      <c r="AI55" s="16">
        <v>1</v>
      </c>
      <c r="AJ55" s="16">
        <v>2</v>
      </c>
      <c r="AK55" s="29">
        <v>43</v>
      </c>
      <c r="AL55" s="25">
        <f t="shared" si="4"/>
        <v>16</v>
      </c>
      <c r="AM55" s="26">
        <f t="shared" si="5"/>
        <v>0.37209302325581395</v>
      </c>
      <c r="AN55" s="1"/>
      <c r="AO55" s="1"/>
      <c r="AP55" s="1"/>
    </row>
    <row r="56" spans="1:42" s="21" customFormat="1" ht="10.5" x14ac:dyDescent="0.25">
      <c r="A56" s="22" t="s">
        <v>1</v>
      </c>
      <c r="B56" s="22" t="s">
        <v>21</v>
      </c>
      <c r="C56" s="23">
        <v>400</v>
      </c>
      <c r="D56" s="23" t="s">
        <v>304</v>
      </c>
      <c r="E56" s="23" t="s">
        <v>305</v>
      </c>
      <c r="F56" s="22" t="s">
        <v>21</v>
      </c>
      <c r="G56" s="22" t="s">
        <v>307</v>
      </c>
      <c r="H56" s="24">
        <v>52</v>
      </c>
      <c r="I56" s="23" t="s">
        <v>328</v>
      </c>
      <c r="J56" s="24">
        <v>1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44">
        <v>8.48</v>
      </c>
      <c r="W56" s="25">
        <f t="shared" si="2"/>
        <v>1</v>
      </c>
      <c r="X56" s="26">
        <f t="shared" si="3"/>
        <v>0.11792452830188678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1</v>
      </c>
      <c r="AK56" s="29">
        <v>0</v>
      </c>
      <c r="AL56" s="25">
        <f t="shared" si="4"/>
        <v>1</v>
      </c>
      <c r="AM56" s="26">
        <f t="shared" si="5"/>
        <v>0</v>
      </c>
      <c r="AN56" s="1"/>
      <c r="AO56" s="1"/>
      <c r="AP56" s="1"/>
    </row>
    <row r="57" spans="1:42" s="21" customFormat="1" ht="10.5" x14ac:dyDescent="0.25">
      <c r="A57" s="22" t="s">
        <v>6</v>
      </c>
      <c r="B57" s="22" t="s">
        <v>237</v>
      </c>
      <c r="C57" s="23">
        <v>400</v>
      </c>
      <c r="D57" s="23" t="s">
        <v>304</v>
      </c>
      <c r="E57" s="23" t="s">
        <v>276</v>
      </c>
      <c r="F57" s="22" t="s">
        <v>238</v>
      </c>
      <c r="G57" s="22" t="s">
        <v>306</v>
      </c>
      <c r="H57" s="24">
        <v>53</v>
      </c>
      <c r="I57" s="23" t="s">
        <v>238</v>
      </c>
      <c r="J57" s="24">
        <v>0</v>
      </c>
      <c r="K57" s="32">
        <v>9</v>
      </c>
      <c r="L57" s="32">
        <v>0</v>
      </c>
      <c r="M57" s="32">
        <v>8</v>
      </c>
      <c r="N57" s="32">
        <v>0</v>
      </c>
      <c r="O57" s="32">
        <v>0</v>
      </c>
      <c r="P57" s="32">
        <v>4</v>
      </c>
      <c r="Q57" s="32">
        <v>2</v>
      </c>
      <c r="R57" s="32">
        <v>2</v>
      </c>
      <c r="S57" s="32">
        <v>4</v>
      </c>
      <c r="T57" s="32">
        <v>0</v>
      </c>
      <c r="U57" s="32">
        <v>0</v>
      </c>
      <c r="V57" s="44">
        <v>37.365000000000002</v>
      </c>
      <c r="W57" s="25">
        <f t="shared" si="2"/>
        <v>29</v>
      </c>
      <c r="X57" s="26">
        <f t="shared" si="3"/>
        <v>0.77612739194433289</v>
      </c>
      <c r="Y57" s="16">
        <v>0</v>
      </c>
      <c r="Z57" s="16">
        <v>0</v>
      </c>
      <c r="AA57" s="16">
        <v>0</v>
      </c>
      <c r="AB57" s="16">
        <v>2</v>
      </c>
      <c r="AC57" s="16">
        <v>1</v>
      </c>
      <c r="AD57" s="16">
        <v>2</v>
      </c>
      <c r="AE57" s="16">
        <v>1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29">
        <v>12</v>
      </c>
      <c r="AL57" s="25">
        <f t="shared" si="4"/>
        <v>6</v>
      </c>
      <c r="AM57" s="26">
        <f t="shared" si="5"/>
        <v>0.5</v>
      </c>
      <c r="AN57" s="1"/>
      <c r="AO57" s="1"/>
      <c r="AP57" s="1"/>
    </row>
    <row r="58" spans="1:42" s="21" customFormat="1" ht="10.5" x14ac:dyDescent="0.25">
      <c r="A58" s="22" t="s">
        <v>1</v>
      </c>
      <c r="B58" s="22" t="s">
        <v>53</v>
      </c>
      <c r="C58" s="23">
        <v>400</v>
      </c>
      <c r="D58" s="23" t="s">
        <v>304</v>
      </c>
      <c r="E58" s="23" t="s">
        <v>276</v>
      </c>
      <c r="F58" s="22" t="s">
        <v>95</v>
      </c>
      <c r="G58" s="22" t="s">
        <v>306</v>
      </c>
      <c r="H58" s="24">
        <v>54</v>
      </c>
      <c r="I58" s="23" t="s">
        <v>53</v>
      </c>
      <c r="J58" s="24">
        <v>17</v>
      </c>
      <c r="K58" s="32">
        <v>16</v>
      </c>
      <c r="L58" s="32">
        <v>7</v>
      </c>
      <c r="M58" s="32">
        <v>7</v>
      </c>
      <c r="N58" s="32">
        <v>6</v>
      </c>
      <c r="O58" s="32">
        <v>4</v>
      </c>
      <c r="P58" s="32">
        <v>4</v>
      </c>
      <c r="Q58" s="32">
        <v>10</v>
      </c>
      <c r="R58" s="32">
        <v>7</v>
      </c>
      <c r="S58" s="32">
        <v>2</v>
      </c>
      <c r="T58" s="32">
        <v>7</v>
      </c>
      <c r="U58" s="32">
        <v>10</v>
      </c>
      <c r="V58" s="44">
        <v>218.625</v>
      </c>
      <c r="W58" s="25">
        <f t="shared" si="2"/>
        <v>97</v>
      </c>
      <c r="X58" s="26">
        <f t="shared" si="3"/>
        <v>0.44368210405946257</v>
      </c>
      <c r="Y58" s="16">
        <v>1</v>
      </c>
      <c r="Z58" s="16">
        <v>0</v>
      </c>
      <c r="AA58" s="16">
        <v>0</v>
      </c>
      <c r="AB58" s="16">
        <v>0</v>
      </c>
      <c r="AC58" s="16">
        <v>2</v>
      </c>
      <c r="AD58" s="16">
        <v>1</v>
      </c>
      <c r="AE58" s="16">
        <v>2</v>
      </c>
      <c r="AF58" s="16">
        <v>2</v>
      </c>
      <c r="AG58" s="16">
        <v>0</v>
      </c>
      <c r="AH58" s="16">
        <v>2</v>
      </c>
      <c r="AI58" s="16">
        <v>4</v>
      </c>
      <c r="AJ58" s="16">
        <v>1</v>
      </c>
      <c r="AK58" s="29">
        <v>0</v>
      </c>
      <c r="AL58" s="25">
        <f t="shared" si="4"/>
        <v>15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23">
        <v>400</v>
      </c>
      <c r="D59" s="23" t="s">
        <v>304</v>
      </c>
      <c r="E59" s="23" t="s">
        <v>276</v>
      </c>
      <c r="F59" s="22" t="s">
        <v>95</v>
      </c>
      <c r="G59" s="22" t="s">
        <v>307</v>
      </c>
      <c r="H59" s="24">
        <v>55</v>
      </c>
      <c r="I59" s="23" t="s">
        <v>56</v>
      </c>
      <c r="J59" s="24">
        <v>8</v>
      </c>
      <c r="K59" s="32">
        <v>6</v>
      </c>
      <c r="L59" s="32">
        <v>6</v>
      </c>
      <c r="M59" s="32">
        <v>4</v>
      </c>
      <c r="N59" s="32">
        <v>3</v>
      </c>
      <c r="O59" s="32">
        <v>1</v>
      </c>
      <c r="P59" s="32">
        <v>2</v>
      </c>
      <c r="Q59" s="32">
        <v>1</v>
      </c>
      <c r="R59" s="32">
        <v>0</v>
      </c>
      <c r="S59" s="32">
        <v>0</v>
      </c>
      <c r="T59" s="32">
        <v>0</v>
      </c>
      <c r="U59" s="32">
        <v>0</v>
      </c>
      <c r="V59" s="44">
        <v>36.04</v>
      </c>
      <c r="W59" s="25">
        <f t="shared" si="2"/>
        <v>31</v>
      </c>
      <c r="X59" s="26">
        <f t="shared" si="3"/>
        <v>0.86015538290788018</v>
      </c>
      <c r="Y59" s="16">
        <v>2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4</v>
      </c>
      <c r="AJ59" s="16">
        <v>0</v>
      </c>
      <c r="AK59" s="29">
        <v>0</v>
      </c>
      <c r="AL59" s="25">
        <f t="shared" si="4"/>
        <v>6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23">
        <v>400</v>
      </c>
      <c r="D60" s="23" t="s">
        <v>304</v>
      </c>
      <c r="E60" s="23" t="s">
        <v>276</v>
      </c>
      <c r="F60" s="22" t="s">
        <v>95</v>
      </c>
      <c r="G60" s="22" t="s">
        <v>307</v>
      </c>
      <c r="H60" s="24">
        <v>56</v>
      </c>
      <c r="I60" s="23" t="s">
        <v>55</v>
      </c>
      <c r="J60" s="24">
        <v>3</v>
      </c>
      <c r="K60" s="32">
        <v>0</v>
      </c>
      <c r="L60" s="32">
        <v>5</v>
      </c>
      <c r="M60" s="32">
        <v>2</v>
      </c>
      <c r="N60" s="32">
        <v>6</v>
      </c>
      <c r="O60" s="32">
        <v>9</v>
      </c>
      <c r="P60" s="32">
        <v>0</v>
      </c>
      <c r="Q60" s="32">
        <v>7</v>
      </c>
      <c r="R60" s="32">
        <v>2</v>
      </c>
      <c r="S60" s="32">
        <v>3</v>
      </c>
      <c r="T60" s="32">
        <v>4</v>
      </c>
      <c r="U60" s="32">
        <v>0</v>
      </c>
      <c r="V60" s="44">
        <v>18.815000000000001</v>
      </c>
      <c r="W60" s="25">
        <f t="shared" si="2"/>
        <v>41</v>
      </c>
      <c r="X60" s="26">
        <f t="shared" si="3"/>
        <v>2.1791124103109221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1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29">
        <v>0</v>
      </c>
      <c r="AL60" s="25">
        <f t="shared" si="4"/>
        <v>1</v>
      </c>
      <c r="AM60" s="26">
        <f t="shared" si="5"/>
        <v>0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23">
        <v>400</v>
      </c>
      <c r="D61" s="23" t="s">
        <v>304</v>
      </c>
      <c r="E61" s="23" t="s">
        <v>276</v>
      </c>
      <c r="F61" s="22" t="s">
        <v>95</v>
      </c>
      <c r="G61" s="22" t="s">
        <v>307</v>
      </c>
      <c r="H61" s="24">
        <v>57</v>
      </c>
      <c r="I61" s="23" t="s">
        <v>329</v>
      </c>
      <c r="J61" s="24">
        <v>0</v>
      </c>
      <c r="K61" s="32">
        <v>5</v>
      </c>
      <c r="L61" s="32">
        <v>5</v>
      </c>
      <c r="M61" s="32">
        <v>1</v>
      </c>
      <c r="N61" s="32">
        <v>0</v>
      </c>
      <c r="O61" s="32">
        <v>3</v>
      </c>
      <c r="P61" s="32">
        <v>0</v>
      </c>
      <c r="Q61" s="32">
        <v>0</v>
      </c>
      <c r="R61" s="32">
        <v>0</v>
      </c>
      <c r="S61" s="32">
        <v>0</v>
      </c>
      <c r="T61" s="32">
        <v>3</v>
      </c>
      <c r="U61" s="32">
        <v>0</v>
      </c>
      <c r="V61" s="44">
        <v>20.405000000000001</v>
      </c>
      <c r="W61" s="25">
        <f t="shared" si="2"/>
        <v>17</v>
      </c>
      <c r="X61" s="26">
        <f t="shared" si="3"/>
        <v>0.83312913501592745</v>
      </c>
      <c r="Y61" s="16">
        <v>0</v>
      </c>
      <c r="Z61" s="16">
        <v>1</v>
      </c>
      <c r="AA61" s="16">
        <v>1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2</v>
      </c>
      <c r="AK61" s="29">
        <v>2</v>
      </c>
      <c r="AL61" s="25">
        <f t="shared" si="4"/>
        <v>4</v>
      </c>
      <c r="AM61" s="26">
        <f t="shared" si="5"/>
        <v>2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23">
        <v>400</v>
      </c>
      <c r="D62" s="23" t="s">
        <v>304</v>
      </c>
      <c r="E62" s="23" t="s">
        <v>276</v>
      </c>
      <c r="F62" s="22" t="s">
        <v>95</v>
      </c>
      <c r="G62" s="22" t="s">
        <v>307</v>
      </c>
      <c r="H62" s="24">
        <v>58</v>
      </c>
      <c r="I62" s="23" t="s">
        <v>57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1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44">
        <v>14.84</v>
      </c>
      <c r="W62" s="25">
        <f t="shared" si="2"/>
        <v>1</v>
      </c>
      <c r="X62" s="26">
        <f t="shared" si="3"/>
        <v>6.7385444743935305E-2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1</v>
      </c>
      <c r="AJ62" s="16">
        <v>0</v>
      </c>
      <c r="AK62" s="29">
        <v>0</v>
      </c>
      <c r="AL62" s="25">
        <f t="shared" si="4"/>
        <v>1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53</v>
      </c>
      <c r="C63" s="23">
        <v>400</v>
      </c>
      <c r="D63" s="23" t="s">
        <v>304</v>
      </c>
      <c r="E63" s="23" t="s">
        <v>276</v>
      </c>
      <c r="F63" s="22" t="s">
        <v>95</v>
      </c>
      <c r="G63" s="22" t="s">
        <v>307</v>
      </c>
      <c r="H63" s="24">
        <v>59</v>
      </c>
      <c r="I63" s="23" t="s">
        <v>54</v>
      </c>
      <c r="J63" s="24">
        <v>0</v>
      </c>
      <c r="K63" s="32">
        <v>5</v>
      </c>
      <c r="L63" s="32">
        <v>5</v>
      </c>
      <c r="M63" s="32">
        <v>2</v>
      </c>
      <c r="N63" s="32">
        <v>0</v>
      </c>
      <c r="O63" s="32">
        <v>6</v>
      </c>
      <c r="P63" s="32">
        <v>1</v>
      </c>
      <c r="Q63" s="32">
        <v>0</v>
      </c>
      <c r="R63" s="32">
        <v>0</v>
      </c>
      <c r="S63" s="32">
        <v>1</v>
      </c>
      <c r="T63" s="32">
        <v>0</v>
      </c>
      <c r="U63" s="32">
        <v>0</v>
      </c>
      <c r="V63" s="44">
        <v>19.345000000000002</v>
      </c>
      <c r="W63" s="25">
        <f t="shared" si="2"/>
        <v>20</v>
      </c>
      <c r="X63" s="26">
        <f t="shared" si="3"/>
        <v>1.0338588782631171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29">
        <v>0</v>
      </c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74</v>
      </c>
      <c r="C64" s="23">
        <v>400</v>
      </c>
      <c r="D64" s="23" t="s">
        <v>304</v>
      </c>
      <c r="E64" s="23" t="s">
        <v>276</v>
      </c>
      <c r="F64" s="22" t="s">
        <v>95</v>
      </c>
      <c r="G64" s="22" t="s">
        <v>306</v>
      </c>
      <c r="H64" s="24">
        <v>60</v>
      </c>
      <c r="I64" s="23" t="s">
        <v>76</v>
      </c>
      <c r="J64" s="24">
        <v>3</v>
      </c>
      <c r="K64" s="32">
        <v>2</v>
      </c>
      <c r="L64" s="32">
        <v>10</v>
      </c>
      <c r="M64" s="32">
        <v>2</v>
      </c>
      <c r="N64" s="32">
        <v>4</v>
      </c>
      <c r="O64" s="32">
        <v>5</v>
      </c>
      <c r="P64" s="32">
        <v>2</v>
      </c>
      <c r="Q64" s="32">
        <v>2</v>
      </c>
      <c r="R64" s="32">
        <v>0</v>
      </c>
      <c r="S64" s="32">
        <v>1</v>
      </c>
      <c r="T64" s="32">
        <v>0</v>
      </c>
      <c r="U64" s="32">
        <v>0</v>
      </c>
      <c r="V64" s="44">
        <v>77.38000000000001</v>
      </c>
      <c r="W64" s="25">
        <f t="shared" si="2"/>
        <v>31</v>
      </c>
      <c r="X64" s="26">
        <f t="shared" si="3"/>
        <v>0.4006203153269578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3</v>
      </c>
      <c r="AG64" s="16">
        <v>2</v>
      </c>
      <c r="AH64" s="16">
        <v>5</v>
      </c>
      <c r="AI64" s="16">
        <v>3</v>
      </c>
      <c r="AJ64" s="16">
        <v>0</v>
      </c>
      <c r="AK64" s="29">
        <v>2</v>
      </c>
      <c r="AL64" s="25">
        <f t="shared" si="4"/>
        <v>13</v>
      </c>
      <c r="AM64" s="26">
        <f t="shared" si="5"/>
        <v>6.5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74</v>
      </c>
      <c r="C65" s="23">
        <v>400</v>
      </c>
      <c r="D65" s="23" t="s">
        <v>304</v>
      </c>
      <c r="E65" s="23" t="s">
        <v>276</v>
      </c>
      <c r="F65" s="22" t="s">
        <v>95</v>
      </c>
      <c r="G65" s="22" t="s">
        <v>307</v>
      </c>
      <c r="H65" s="24">
        <v>61</v>
      </c>
      <c r="I65" s="23" t="s">
        <v>77</v>
      </c>
      <c r="J65" s="24">
        <v>1</v>
      </c>
      <c r="K65" s="32">
        <v>1</v>
      </c>
      <c r="L65" s="32">
        <v>1</v>
      </c>
      <c r="M65" s="32">
        <v>0</v>
      </c>
      <c r="N65" s="32">
        <v>0</v>
      </c>
      <c r="O65" s="32">
        <v>0</v>
      </c>
      <c r="P65" s="32">
        <v>1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44">
        <v>13.515000000000001</v>
      </c>
      <c r="W65" s="25">
        <f t="shared" si="2"/>
        <v>4</v>
      </c>
      <c r="X65" s="26">
        <f t="shared" si="3"/>
        <v>0.29596744358120608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29">
        <v>0</v>
      </c>
      <c r="AL65" s="25">
        <f t="shared" si="4"/>
        <v>0</v>
      </c>
      <c r="AM65" s="26">
        <f t="shared" si="5"/>
        <v>0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74</v>
      </c>
      <c r="C66" s="23">
        <v>400</v>
      </c>
      <c r="D66" s="23" t="s">
        <v>304</v>
      </c>
      <c r="E66" s="23" t="s">
        <v>276</v>
      </c>
      <c r="F66" s="22" t="s">
        <v>95</v>
      </c>
      <c r="G66" s="22" t="s">
        <v>307</v>
      </c>
      <c r="H66" s="24">
        <v>62</v>
      </c>
      <c r="I66" s="23" t="s">
        <v>75</v>
      </c>
      <c r="J66" s="24">
        <v>0</v>
      </c>
      <c r="K66" s="32">
        <v>0</v>
      </c>
      <c r="L66" s="32">
        <v>0</v>
      </c>
      <c r="M66" s="32">
        <v>0</v>
      </c>
      <c r="N66" s="32">
        <v>0</v>
      </c>
      <c r="O66" s="32">
        <v>4</v>
      </c>
      <c r="P66" s="32">
        <v>13</v>
      </c>
      <c r="Q66" s="32">
        <v>38</v>
      </c>
      <c r="R66" s="32">
        <v>39</v>
      </c>
      <c r="S66" s="32">
        <v>42</v>
      </c>
      <c r="T66" s="32">
        <v>8</v>
      </c>
      <c r="U66" s="32">
        <v>0</v>
      </c>
      <c r="V66" s="44">
        <v>43.46</v>
      </c>
      <c r="W66" s="25">
        <f t="shared" si="2"/>
        <v>144</v>
      </c>
      <c r="X66" s="26">
        <f t="shared" si="3"/>
        <v>3.3133916244822825</v>
      </c>
      <c r="Y66" s="16">
        <v>1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3</v>
      </c>
      <c r="AG66" s="16">
        <v>4</v>
      </c>
      <c r="AH66" s="16">
        <v>4</v>
      </c>
      <c r="AI66" s="16">
        <v>7</v>
      </c>
      <c r="AJ66" s="16">
        <v>3</v>
      </c>
      <c r="AK66" s="29">
        <v>3</v>
      </c>
      <c r="AL66" s="25">
        <f t="shared" si="4"/>
        <v>22</v>
      </c>
      <c r="AM66" s="26">
        <f t="shared" si="5"/>
        <v>7.333333333333333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74</v>
      </c>
      <c r="C67" s="23">
        <v>400</v>
      </c>
      <c r="D67" s="23" t="s">
        <v>304</v>
      </c>
      <c r="E67" s="23" t="s">
        <v>276</v>
      </c>
      <c r="F67" s="22" t="s">
        <v>95</v>
      </c>
      <c r="G67" s="22" t="s">
        <v>306</v>
      </c>
      <c r="H67" s="24">
        <v>63</v>
      </c>
      <c r="I67" s="23" t="s">
        <v>73</v>
      </c>
      <c r="J67" s="24">
        <v>22</v>
      </c>
      <c r="K67" s="32">
        <v>10</v>
      </c>
      <c r="L67" s="32">
        <v>22</v>
      </c>
      <c r="M67" s="32">
        <v>13</v>
      </c>
      <c r="N67" s="32">
        <v>8</v>
      </c>
      <c r="O67" s="32">
        <v>25</v>
      </c>
      <c r="P67" s="32">
        <v>36</v>
      </c>
      <c r="Q67" s="32">
        <v>36</v>
      </c>
      <c r="R67" s="32">
        <v>26</v>
      </c>
      <c r="S67" s="32">
        <v>17</v>
      </c>
      <c r="T67" s="32">
        <v>1</v>
      </c>
      <c r="U67" s="32">
        <v>1</v>
      </c>
      <c r="V67" s="44">
        <v>83.210000000000008</v>
      </c>
      <c r="W67" s="25">
        <f t="shared" si="2"/>
        <v>217</v>
      </c>
      <c r="X67" s="26">
        <f t="shared" si="3"/>
        <v>2.6078596322557384</v>
      </c>
      <c r="Y67" s="16">
        <v>0</v>
      </c>
      <c r="Z67" s="16">
        <v>0</v>
      </c>
      <c r="AA67" s="16">
        <v>0</v>
      </c>
      <c r="AB67" s="16">
        <v>1</v>
      </c>
      <c r="AC67" s="16">
        <v>0</v>
      </c>
      <c r="AD67" s="16">
        <v>3</v>
      </c>
      <c r="AE67" s="16">
        <v>1</v>
      </c>
      <c r="AF67" s="16">
        <v>0</v>
      </c>
      <c r="AG67" s="16">
        <v>0</v>
      </c>
      <c r="AH67" s="16">
        <v>1</v>
      </c>
      <c r="AI67" s="16">
        <v>0</v>
      </c>
      <c r="AJ67" s="16">
        <v>0</v>
      </c>
      <c r="AK67" s="29">
        <v>2</v>
      </c>
      <c r="AL67" s="25">
        <f t="shared" si="4"/>
        <v>6</v>
      </c>
      <c r="AM67" s="26">
        <f t="shared" si="5"/>
        <v>3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95</v>
      </c>
      <c r="C68" s="23">
        <v>400</v>
      </c>
      <c r="D68" s="23" t="s">
        <v>304</v>
      </c>
      <c r="E68" s="23" t="s">
        <v>276</v>
      </c>
      <c r="F68" s="22" t="s">
        <v>95</v>
      </c>
      <c r="G68" s="22" t="s">
        <v>306</v>
      </c>
      <c r="H68" s="24">
        <v>64</v>
      </c>
      <c r="I68" s="23" t="s">
        <v>330</v>
      </c>
      <c r="J68" s="24">
        <v>106</v>
      </c>
      <c r="K68" s="32">
        <v>58</v>
      </c>
      <c r="L68" s="32">
        <v>80</v>
      </c>
      <c r="M68" s="32">
        <v>98</v>
      </c>
      <c r="N68" s="32">
        <v>91</v>
      </c>
      <c r="O68" s="32">
        <v>132</v>
      </c>
      <c r="P68" s="32">
        <v>58</v>
      </c>
      <c r="Q68" s="32">
        <v>106</v>
      </c>
      <c r="R68" s="32">
        <v>98</v>
      </c>
      <c r="S68" s="32">
        <v>75</v>
      </c>
      <c r="T68" s="32">
        <v>119</v>
      </c>
      <c r="U68" s="32">
        <v>26</v>
      </c>
      <c r="V68" s="44">
        <v>337.875</v>
      </c>
      <c r="W68" s="25">
        <f t="shared" si="2"/>
        <v>1047</v>
      </c>
      <c r="X68" s="26">
        <f t="shared" si="3"/>
        <v>3.0987791342952273</v>
      </c>
      <c r="Y68" s="16">
        <v>0</v>
      </c>
      <c r="Z68" s="16">
        <v>1</v>
      </c>
      <c r="AA68" s="16">
        <v>1</v>
      </c>
      <c r="AB68" s="16">
        <v>5</v>
      </c>
      <c r="AC68" s="16">
        <v>0</v>
      </c>
      <c r="AD68" s="16">
        <v>0</v>
      </c>
      <c r="AE68" s="16">
        <v>1</v>
      </c>
      <c r="AF68" s="16">
        <v>3</v>
      </c>
      <c r="AG68" s="16">
        <v>1</v>
      </c>
      <c r="AH68" s="16">
        <v>6</v>
      </c>
      <c r="AI68" s="16">
        <v>10</v>
      </c>
      <c r="AJ68" s="16">
        <v>4</v>
      </c>
      <c r="AK68" s="29">
        <v>6</v>
      </c>
      <c r="AL68" s="25">
        <f t="shared" si="4"/>
        <v>32</v>
      </c>
      <c r="AM68" s="26">
        <f t="shared" si="5"/>
        <v>5.333333333333333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95</v>
      </c>
      <c r="C69" s="23">
        <v>400</v>
      </c>
      <c r="D69" s="23" t="s">
        <v>304</v>
      </c>
      <c r="E69" s="23" t="s">
        <v>276</v>
      </c>
      <c r="F69" s="22" t="s">
        <v>95</v>
      </c>
      <c r="G69" s="22" t="s">
        <v>307</v>
      </c>
      <c r="H69" s="24">
        <v>65</v>
      </c>
      <c r="I69" s="23" t="s">
        <v>99</v>
      </c>
      <c r="J69" s="24">
        <v>0</v>
      </c>
      <c r="K69" s="32">
        <v>1</v>
      </c>
      <c r="L69" s="32">
        <v>0</v>
      </c>
      <c r="M69" s="32">
        <v>0</v>
      </c>
      <c r="N69" s="32">
        <v>2</v>
      </c>
      <c r="O69" s="32">
        <v>1</v>
      </c>
      <c r="P69" s="32">
        <v>1</v>
      </c>
      <c r="Q69" s="32">
        <v>0</v>
      </c>
      <c r="R69" s="32">
        <v>2</v>
      </c>
      <c r="S69" s="32">
        <v>0</v>
      </c>
      <c r="T69" s="32">
        <v>0</v>
      </c>
      <c r="U69" s="32">
        <v>0</v>
      </c>
      <c r="V69" s="44">
        <v>18.815000000000001</v>
      </c>
      <c r="W69" s="25">
        <f t="shared" si="2"/>
        <v>7</v>
      </c>
      <c r="X69" s="26">
        <f t="shared" si="3"/>
        <v>0.37204358224820622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1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29">
        <v>0</v>
      </c>
      <c r="AL69" s="25">
        <f t="shared" si="4"/>
        <v>1</v>
      </c>
      <c r="AM69" s="26">
        <f t="shared" si="5"/>
        <v>0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110</v>
      </c>
      <c r="C70" s="23">
        <v>400</v>
      </c>
      <c r="D70" s="23" t="s">
        <v>304</v>
      </c>
      <c r="E70" s="23" t="s">
        <v>276</v>
      </c>
      <c r="F70" s="22" t="s">
        <v>109</v>
      </c>
      <c r="G70" s="22" t="s">
        <v>300</v>
      </c>
      <c r="H70" s="24">
        <v>66</v>
      </c>
      <c r="I70" s="23" t="s">
        <v>331</v>
      </c>
      <c r="J70" s="24">
        <v>53</v>
      </c>
      <c r="K70" s="32">
        <v>22</v>
      </c>
      <c r="L70" s="32">
        <v>9</v>
      </c>
      <c r="M70" s="32">
        <v>9</v>
      </c>
      <c r="N70" s="32">
        <v>14</v>
      </c>
      <c r="O70" s="32">
        <v>8</v>
      </c>
      <c r="P70" s="32">
        <v>2</v>
      </c>
      <c r="Q70" s="32">
        <v>15</v>
      </c>
      <c r="R70" s="32">
        <v>23</v>
      </c>
      <c r="S70" s="32">
        <v>15</v>
      </c>
      <c r="T70" s="32">
        <v>27</v>
      </c>
      <c r="U70" s="32">
        <v>4</v>
      </c>
      <c r="V70" s="44">
        <v>190.005</v>
      </c>
      <c r="W70" s="25">
        <f t="shared" ref="W70:W133" si="6">SUM(J70:U70)</f>
        <v>201</v>
      </c>
      <c r="X70" s="26">
        <f t="shared" ref="X70:X133" si="7">IFERROR(W70/V70,0)</f>
        <v>1.0578668982395201</v>
      </c>
      <c r="Y70" s="16">
        <v>12</v>
      </c>
      <c r="Z70" s="16">
        <v>3</v>
      </c>
      <c r="AA70" s="16">
        <v>3</v>
      </c>
      <c r="AB70" s="16">
        <v>0</v>
      </c>
      <c r="AC70" s="16">
        <v>9</v>
      </c>
      <c r="AD70" s="16">
        <v>6</v>
      </c>
      <c r="AE70" s="16">
        <v>1</v>
      </c>
      <c r="AF70" s="16">
        <v>3</v>
      </c>
      <c r="AG70" s="16">
        <v>1</v>
      </c>
      <c r="AH70" s="16">
        <v>5</v>
      </c>
      <c r="AI70" s="16">
        <v>1</v>
      </c>
      <c r="AJ70" s="16">
        <v>0</v>
      </c>
      <c r="AK70" s="29">
        <v>3</v>
      </c>
      <c r="AL70" s="25">
        <f t="shared" ref="AL70:AL133" si="8">SUM(Y70:AJ70)</f>
        <v>44</v>
      </c>
      <c r="AM70" s="26">
        <f t="shared" ref="AM70:AM133" si="9">IFERROR(AL70/AK70,0)</f>
        <v>14.666666666666666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110</v>
      </c>
      <c r="C71" s="23">
        <v>400</v>
      </c>
      <c r="D71" s="23" t="s">
        <v>304</v>
      </c>
      <c r="E71" s="23" t="s">
        <v>276</v>
      </c>
      <c r="F71" s="22" t="s">
        <v>109</v>
      </c>
      <c r="G71" s="22" t="s">
        <v>307</v>
      </c>
      <c r="H71" s="24">
        <v>67</v>
      </c>
      <c r="I71" s="23" t="s">
        <v>332</v>
      </c>
      <c r="J71" s="24">
        <v>7</v>
      </c>
      <c r="K71" s="32">
        <v>1</v>
      </c>
      <c r="L71" s="32">
        <v>0</v>
      </c>
      <c r="M71" s="32">
        <v>0</v>
      </c>
      <c r="N71" s="32">
        <v>2</v>
      </c>
      <c r="O71" s="32">
        <v>5</v>
      </c>
      <c r="P71" s="32">
        <v>0</v>
      </c>
      <c r="Q71" s="32">
        <v>0</v>
      </c>
      <c r="R71" s="32">
        <v>2</v>
      </c>
      <c r="S71" s="32">
        <v>0</v>
      </c>
      <c r="T71" s="32">
        <v>0</v>
      </c>
      <c r="U71" s="32">
        <v>0</v>
      </c>
      <c r="V71" s="44">
        <v>12.190000000000001</v>
      </c>
      <c r="W71" s="25">
        <f t="shared" si="6"/>
        <v>17</v>
      </c>
      <c r="X71" s="26">
        <f t="shared" si="7"/>
        <v>1.3945857260049219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29">
        <v>0</v>
      </c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110</v>
      </c>
      <c r="C72" s="23">
        <v>400</v>
      </c>
      <c r="D72" s="23" t="s">
        <v>304</v>
      </c>
      <c r="E72" s="23" t="s">
        <v>276</v>
      </c>
      <c r="F72" s="22" t="s">
        <v>109</v>
      </c>
      <c r="G72" s="22" t="s">
        <v>307</v>
      </c>
      <c r="H72" s="24">
        <v>68</v>
      </c>
      <c r="I72" s="23" t="s">
        <v>113</v>
      </c>
      <c r="J72" s="24">
        <v>3</v>
      </c>
      <c r="K72" s="32">
        <v>2</v>
      </c>
      <c r="L72" s="32">
        <v>0</v>
      </c>
      <c r="M72" s="32">
        <v>9</v>
      </c>
      <c r="N72" s="32">
        <v>5</v>
      </c>
      <c r="O72" s="32">
        <v>8</v>
      </c>
      <c r="P72" s="32">
        <v>3</v>
      </c>
      <c r="Q72" s="32">
        <v>0</v>
      </c>
      <c r="R72" s="32">
        <v>0</v>
      </c>
      <c r="S72" s="32">
        <v>1</v>
      </c>
      <c r="T72" s="32">
        <v>14</v>
      </c>
      <c r="U72" s="32">
        <v>0</v>
      </c>
      <c r="V72" s="44">
        <v>24.115000000000002</v>
      </c>
      <c r="W72" s="25">
        <f t="shared" si="6"/>
        <v>45</v>
      </c>
      <c r="X72" s="26">
        <f t="shared" si="7"/>
        <v>1.8660584698320546</v>
      </c>
      <c r="Y72" s="16">
        <v>1</v>
      </c>
      <c r="Z72" s="16">
        <v>0</v>
      </c>
      <c r="AA72" s="16">
        <v>0</v>
      </c>
      <c r="AB72" s="16">
        <v>1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1</v>
      </c>
      <c r="AI72" s="16">
        <v>0</v>
      </c>
      <c r="AJ72" s="16">
        <v>0</v>
      </c>
      <c r="AK72" s="29">
        <v>7</v>
      </c>
      <c r="AL72" s="25">
        <f t="shared" si="8"/>
        <v>3</v>
      </c>
      <c r="AM72" s="26">
        <f t="shared" si="9"/>
        <v>0.42857142857142855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110</v>
      </c>
      <c r="C73" s="23">
        <v>400</v>
      </c>
      <c r="D73" s="23" t="s">
        <v>304</v>
      </c>
      <c r="E73" s="23" t="s">
        <v>276</v>
      </c>
      <c r="F73" s="22" t="s">
        <v>109</v>
      </c>
      <c r="G73" s="22" t="s">
        <v>307</v>
      </c>
      <c r="H73" s="24">
        <v>69</v>
      </c>
      <c r="I73" s="23" t="s">
        <v>333</v>
      </c>
      <c r="J73" s="24">
        <v>1</v>
      </c>
      <c r="K73" s="32">
        <v>4</v>
      </c>
      <c r="L73" s="32">
        <v>4</v>
      </c>
      <c r="M73" s="32">
        <v>3</v>
      </c>
      <c r="N73" s="32">
        <v>2</v>
      </c>
      <c r="O73" s="32">
        <v>0</v>
      </c>
      <c r="P73" s="32">
        <v>1</v>
      </c>
      <c r="Q73" s="32">
        <v>1</v>
      </c>
      <c r="R73" s="32">
        <v>2</v>
      </c>
      <c r="S73" s="32">
        <v>0</v>
      </c>
      <c r="T73" s="32">
        <v>0</v>
      </c>
      <c r="U73" s="32">
        <v>0</v>
      </c>
      <c r="V73" s="44">
        <v>20.935000000000002</v>
      </c>
      <c r="W73" s="25">
        <f t="shared" si="6"/>
        <v>18</v>
      </c>
      <c r="X73" s="26">
        <f t="shared" si="7"/>
        <v>0.85980415572008584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>
        <v>0</v>
      </c>
      <c r="AG73" s="16">
        <v>1</v>
      </c>
      <c r="AH73" s="16">
        <v>0</v>
      </c>
      <c r="AI73" s="16">
        <v>0</v>
      </c>
      <c r="AJ73" s="16">
        <v>0</v>
      </c>
      <c r="AK73" s="29">
        <v>0</v>
      </c>
      <c r="AL73" s="25">
        <f t="shared" si="8"/>
        <v>2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214</v>
      </c>
      <c r="C74" s="23">
        <v>400</v>
      </c>
      <c r="D74" s="23" t="s">
        <v>304</v>
      </c>
      <c r="E74" s="23" t="s">
        <v>276</v>
      </c>
      <c r="F74" s="22" t="s">
        <v>109</v>
      </c>
      <c r="G74" s="22" t="s">
        <v>307</v>
      </c>
      <c r="H74" s="24">
        <v>70</v>
      </c>
      <c r="I74" s="23" t="s">
        <v>215</v>
      </c>
      <c r="J74" s="24">
        <v>0</v>
      </c>
      <c r="K74" s="32">
        <v>0</v>
      </c>
      <c r="L74" s="32">
        <v>0</v>
      </c>
      <c r="M74" s="32">
        <v>0</v>
      </c>
      <c r="N74" s="32">
        <v>15</v>
      </c>
      <c r="O74" s="32">
        <v>0</v>
      </c>
      <c r="P74" s="32">
        <v>27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44">
        <v>46.11</v>
      </c>
      <c r="W74" s="25">
        <f t="shared" si="6"/>
        <v>42</v>
      </c>
      <c r="X74" s="26">
        <f t="shared" si="7"/>
        <v>0.91086532205595316</v>
      </c>
      <c r="Y74" s="16">
        <v>0</v>
      </c>
      <c r="Z74" s="16">
        <v>0</v>
      </c>
      <c r="AA74" s="16">
        <v>1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29">
        <v>0</v>
      </c>
      <c r="AL74" s="25">
        <f t="shared" si="8"/>
        <v>1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214</v>
      </c>
      <c r="C75" s="23">
        <v>400</v>
      </c>
      <c r="D75" s="23" t="s">
        <v>304</v>
      </c>
      <c r="E75" s="23" t="s">
        <v>276</v>
      </c>
      <c r="F75" s="22" t="s">
        <v>109</v>
      </c>
      <c r="G75" s="22" t="s">
        <v>312</v>
      </c>
      <c r="H75" s="24">
        <v>71</v>
      </c>
      <c r="I75" s="23" t="s">
        <v>213</v>
      </c>
      <c r="J75" s="24">
        <v>0</v>
      </c>
      <c r="K75" s="32">
        <v>0</v>
      </c>
      <c r="L75" s="32">
        <v>0</v>
      </c>
      <c r="M75" s="32">
        <v>0</v>
      </c>
      <c r="N75" s="32">
        <v>6</v>
      </c>
      <c r="O75" s="32">
        <v>1</v>
      </c>
      <c r="P75" s="32">
        <v>20</v>
      </c>
      <c r="Q75" s="32">
        <v>4</v>
      </c>
      <c r="R75" s="32">
        <v>6</v>
      </c>
      <c r="S75" s="32">
        <v>0</v>
      </c>
      <c r="T75" s="32">
        <v>2</v>
      </c>
      <c r="U75" s="32">
        <v>0</v>
      </c>
      <c r="V75" s="44">
        <v>59.89</v>
      </c>
      <c r="W75" s="25">
        <f t="shared" si="6"/>
        <v>39</v>
      </c>
      <c r="X75" s="26">
        <f t="shared" si="7"/>
        <v>0.65119385540156949</v>
      </c>
      <c r="Y75" s="16">
        <v>0</v>
      </c>
      <c r="Z75" s="16">
        <v>0</v>
      </c>
      <c r="AA75" s="16">
        <v>1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29">
        <v>0</v>
      </c>
      <c r="AL75" s="25">
        <f t="shared" si="8"/>
        <v>1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214</v>
      </c>
      <c r="C76" s="23">
        <v>400</v>
      </c>
      <c r="D76" s="23" t="s">
        <v>304</v>
      </c>
      <c r="E76" s="23" t="s">
        <v>276</v>
      </c>
      <c r="F76" s="22" t="s">
        <v>109</v>
      </c>
      <c r="G76" s="22" t="s">
        <v>307</v>
      </c>
      <c r="H76" s="24">
        <v>72</v>
      </c>
      <c r="I76" s="23" t="s">
        <v>216</v>
      </c>
      <c r="J76" s="24">
        <v>4</v>
      </c>
      <c r="K76" s="32">
        <v>0</v>
      </c>
      <c r="L76" s="32">
        <v>11</v>
      </c>
      <c r="M76" s="32">
        <v>17</v>
      </c>
      <c r="N76" s="32">
        <v>27</v>
      </c>
      <c r="O76" s="32">
        <v>0</v>
      </c>
      <c r="P76" s="32">
        <v>5</v>
      </c>
      <c r="Q76" s="32">
        <v>1</v>
      </c>
      <c r="R76" s="32">
        <v>0</v>
      </c>
      <c r="S76" s="32">
        <v>1</v>
      </c>
      <c r="T76" s="32">
        <v>0</v>
      </c>
      <c r="U76" s="32">
        <v>0</v>
      </c>
      <c r="V76" s="44">
        <v>25.175000000000001</v>
      </c>
      <c r="W76" s="25">
        <f t="shared" si="6"/>
        <v>66</v>
      </c>
      <c r="X76" s="26">
        <f t="shared" si="7"/>
        <v>2.621648460774578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29">
        <v>0</v>
      </c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214</v>
      </c>
      <c r="C77" s="23">
        <v>400</v>
      </c>
      <c r="D77" s="23" t="s">
        <v>304</v>
      </c>
      <c r="E77" s="23" t="s">
        <v>276</v>
      </c>
      <c r="F77" s="22" t="s">
        <v>109</v>
      </c>
      <c r="G77" s="22" t="s">
        <v>312</v>
      </c>
      <c r="H77" s="24">
        <v>74</v>
      </c>
      <c r="I77" s="23" t="s">
        <v>334</v>
      </c>
      <c r="J77" s="24">
        <v>0</v>
      </c>
      <c r="K77" s="32">
        <v>2</v>
      </c>
      <c r="L77" s="32">
        <v>3</v>
      </c>
      <c r="M77" s="32">
        <v>2</v>
      </c>
      <c r="N77" s="32">
        <v>3</v>
      </c>
      <c r="O77" s="32">
        <v>0</v>
      </c>
      <c r="P77" s="32">
        <v>0</v>
      </c>
      <c r="Q77" s="32">
        <v>1</v>
      </c>
      <c r="R77" s="32">
        <v>20</v>
      </c>
      <c r="S77" s="32">
        <v>5</v>
      </c>
      <c r="T77" s="32">
        <v>2</v>
      </c>
      <c r="U77" s="32">
        <v>2</v>
      </c>
      <c r="V77" s="44">
        <v>19.345000000000002</v>
      </c>
      <c r="W77" s="25">
        <f t="shared" si="6"/>
        <v>40</v>
      </c>
      <c r="X77" s="26">
        <f t="shared" si="7"/>
        <v>2.0677177565262341</v>
      </c>
      <c r="Y77" s="16">
        <v>1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1</v>
      </c>
      <c r="AH77" s="16">
        <v>0</v>
      </c>
      <c r="AI77" s="16">
        <v>4</v>
      </c>
      <c r="AJ77" s="16">
        <v>1</v>
      </c>
      <c r="AK77" s="29">
        <v>11</v>
      </c>
      <c r="AL77" s="25">
        <f t="shared" si="8"/>
        <v>7</v>
      </c>
      <c r="AM77" s="26">
        <f t="shared" si="9"/>
        <v>0.63636363636363635</v>
      </c>
      <c r="AN77" s="1"/>
      <c r="AO77" s="1"/>
      <c r="AP77" s="1"/>
    </row>
    <row r="78" spans="1:42" s="21" customFormat="1" ht="10.5" x14ac:dyDescent="0.25">
      <c r="A78" s="22" t="s">
        <v>1</v>
      </c>
      <c r="B78" s="22" t="s">
        <v>214</v>
      </c>
      <c r="C78" s="23">
        <v>400</v>
      </c>
      <c r="D78" s="23" t="s">
        <v>304</v>
      </c>
      <c r="E78" s="23" t="s">
        <v>276</v>
      </c>
      <c r="F78" s="22" t="s">
        <v>109</v>
      </c>
      <c r="G78" s="22" t="s">
        <v>307</v>
      </c>
      <c r="H78" s="24">
        <v>75</v>
      </c>
      <c r="I78" s="23" t="s">
        <v>214</v>
      </c>
      <c r="J78" s="24">
        <v>0</v>
      </c>
      <c r="K78" s="32">
        <v>0</v>
      </c>
      <c r="L78" s="32">
        <v>0</v>
      </c>
      <c r="M78" s="32">
        <v>3</v>
      </c>
      <c r="N78" s="32">
        <v>0</v>
      </c>
      <c r="O78" s="32">
        <v>4</v>
      </c>
      <c r="P78" s="32">
        <v>4</v>
      </c>
      <c r="Q78" s="32">
        <v>1</v>
      </c>
      <c r="R78" s="32">
        <v>0</v>
      </c>
      <c r="S78" s="32">
        <v>0</v>
      </c>
      <c r="T78" s="32">
        <v>0</v>
      </c>
      <c r="U78" s="32">
        <v>0</v>
      </c>
      <c r="V78" s="44">
        <v>13.780000000000001</v>
      </c>
      <c r="W78" s="25">
        <f t="shared" si="6"/>
        <v>12</v>
      </c>
      <c r="X78" s="26">
        <f t="shared" si="7"/>
        <v>0.8708272859216255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29">
        <v>0</v>
      </c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335</v>
      </c>
      <c r="B79" s="22" t="s">
        <v>161</v>
      </c>
      <c r="C79" s="23">
        <v>400</v>
      </c>
      <c r="D79" s="23" t="s">
        <v>304</v>
      </c>
      <c r="E79" s="23" t="s">
        <v>161</v>
      </c>
      <c r="F79" s="22" t="s">
        <v>248</v>
      </c>
      <c r="G79" s="22" t="s">
        <v>307</v>
      </c>
      <c r="H79" s="24">
        <v>76</v>
      </c>
      <c r="I79" s="23" t="s">
        <v>163</v>
      </c>
      <c r="J79" s="24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3</v>
      </c>
      <c r="T79" s="32">
        <v>1</v>
      </c>
      <c r="U79" s="32">
        <v>0</v>
      </c>
      <c r="V79" s="44">
        <v>27.560000000000002</v>
      </c>
      <c r="W79" s="25">
        <f t="shared" si="6"/>
        <v>4</v>
      </c>
      <c r="X79" s="26">
        <f t="shared" si="7"/>
        <v>0.14513788098693758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1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29">
        <v>0</v>
      </c>
      <c r="AL79" s="25">
        <f t="shared" si="8"/>
        <v>1</v>
      </c>
      <c r="AM79" s="26">
        <f t="shared" si="9"/>
        <v>0</v>
      </c>
      <c r="AN79" s="1"/>
      <c r="AO79" s="1"/>
      <c r="AP79" s="1"/>
    </row>
    <row r="80" spans="1:42" s="21" customFormat="1" ht="10.5" x14ac:dyDescent="0.25">
      <c r="A80" s="22" t="s">
        <v>156</v>
      </c>
      <c r="B80" s="22" t="s">
        <v>156</v>
      </c>
      <c r="C80" s="23">
        <v>400</v>
      </c>
      <c r="D80" s="23" t="s">
        <v>304</v>
      </c>
      <c r="E80" s="23" t="s">
        <v>276</v>
      </c>
      <c r="F80" s="22" t="s">
        <v>156</v>
      </c>
      <c r="G80" s="22" t="s">
        <v>306</v>
      </c>
      <c r="H80" s="24">
        <v>77</v>
      </c>
      <c r="I80" s="23" t="s">
        <v>336</v>
      </c>
      <c r="J80" s="24">
        <v>15</v>
      </c>
      <c r="K80" s="32">
        <v>10</v>
      </c>
      <c r="L80" s="32">
        <v>14</v>
      </c>
      <c r="M80" s="32">
        <v>11</v>
      </c>
      <c r="N80" s="32">
        <v>15</v>
      </c>
      <c r="O80" s="32">
        <v>30</v>
      </c>
      <c r="P80" s="32">
        <v>29</v>
      </c>
      <c r="Q80" s="32">
        <v>14</v>
      </c>
      <c r="R80" s="32">
        <v>24</v>
      </c>
      <c r="S80" s="32">
        <v>2</v>
      </c>
      <c r="T80" s="32">
        <v>8</v>
      </c>
      <c r="U80" s="32">
        <v>0</v>
      </c>
      <c r="V80" s="44">
        <v>115.27500000000001</v>
      </c>
      <c r="W80" s="25">
        <f t="shared" si="6"/>
        <v>172</v>
      </c>
      <c r="X80" s="26">
        <f t="shared" si="7"/>
        <v>1.4920841466059422</v>
      </c>
      <c r="Y80" s="16">
        <v>0</v>
      </c>
      <c r="Z80" s="16">
        <v>0</v>
      </c>
      <c r="AA80" s="16">
        <v>0</v>
      </c>
      <c r="AB80" s="16">
        <v>0</v>
      </c>
      <c r="AC80" s="16">
        <v>1</v>
      </c>
      <c r="AD80" s="16">
        <v>0</v>
      </c>
      <c r="AE80" s="16">
        <v>0</v>
      </c>
      <c r="AF80" s="16">
        <v>1</v>
      </c>
      <c r="AG80" s="16">
        <v>0</v>
      </c>
      <c r="AH80" s="16">
        <v>0</v>
      </c>
      <c r="AI80" s="16">
        <v>0</v>
      </c>
      <c r="AJ80" s="16">
        <v>0</v>
      </c>
      <c r="AK80" s="29">
        <v>3</v>
      </c>
      <c r="AL80" s="25">
        <f t="shared" si="8"/>
        <v>2</v>
      </c>
      <c r="AM80" s="26">
        <f t="shared" si="9"/>
        <v>0.66666666666666663</v>
      </c>
      <c r="AN80" s="1"/>
      <c r="AO80" s="1"/>
      <c r="AP80" s="1"/>
    </row>
    <row r="81" spans="1:42" s="21" customFormat="1" ht="10.5" x14ac:dyDescent="0.25">
      <c r="A81" s="22" t="s">
        <v>156</v>
      </c>
      <c r="B81" s="22" t="s">
        <v>233</v>
      </c>
      <c r="C81" s="23">
        <v>400</v>
      </c>
      <c r="D81" s="23" t="s">
        <v>304</v>
      </c>
      <c r="E81" s="23" t="s">
        <v>276</v>
      </c>
      <c r="F81" s="22" t="s">
        <v>156</v>
      </c>
      <c r="G81" s="22" t="s">
        <v>307</v>
      </c>
      <c r="H81" s="24">
        <v>78</v>
      </c>
      <c r="I81" s="23" t="s">
        <v>337</v>
      </c>
      <c r="J81" s="24">
        <v>1</v>
      </c>
      <c r="K81" s="32">
        <v>0</v>
      </c>
      <c r="L81" s="32">
        <v>0</v>
      </c>
      <c r="M81" s="32">
        <v>0</v>
      </c>
      <c r="N81" s="32">
        <v>1</v>
      </c>
      <c r="O81" s="32">
        <v>0</v>
      </c>
      <c r="P81" s="32">
        <v>4</v>
      </c>
      <c r="Q81" s="32">
        <v>0</v>
      </c>
      <c r="R81" s="32">
        <v>1</v>
      </c>
      <c r="S81" s="32">
        <v>0</v>
      </c>
      <c r="T81" s="32">
        <v>1</v>
      </c>
      <c r="U81" s="32">
        <v>6</v>
      </c>
      <c r="V81" s="44">
        <v>7.95</v>
      </c>
      <c r="W81" s="25">
        <f t="shared" si="6"/>
        <v>14</v>
      </c>
      <c r="X81" s="26">
        <f t="shared" si="7"/>
        <v>1.7610062893081762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29">
        <v>0</v>
      </c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156</v>
      </c>
      <c r="B82" s="22" t="s">
        <v>233</v>
      </c>
      <c r="C82" s="23">
        <v>400</v>
      </c>
      <c r="D82" s="23" t="s">
        <v>304</v>
      </c>
      <c r="E82" s="23" t="s">
        <v>276</v>
      </c>
      <c r="F82" s="22" t="s">
        <v>156</v>
      </c>
      <c r="G82" s="22" t="s">
        <v>307</v>
      </c>
      <c r="H82" s="24">
        <v>79</v>
      </c>
      <c r="I82" s="23" t="s">
        <v>234</v>
      </c>
      <c r="J82" s="24">
        <v>0</v>
      </c>
      <c r="K82" s="32">
        <v>0</v>
      </c>
      <c r="L82" s="32">
        <v>1</v>
      </c>
      <c r="M82" s="32">
        <v>1</v>
      </c>
      <c r="N82" s="32">
        <v>2</v>
      </c>
      <c r="O82" s="32">
        <v>0</v>
      </c>
      <c r="P82" s="32">
        <v>5</v>
      </c>
      <c r="Q82" s="32">
        <v>0</v>
      </c>
      <c r="R82" s="32">
        <v>6</v>
      </c>
      <c r="S82" s="32">
        <v>0</v>
      </c>
      <c r="T82" s="32">
        <v>0</v>
      </c>
      <c r="U82" s="32">
        <v>0</v>
      </c>
      <c r="V82" s="44">
        <v>11.66</v>
      </c>
      <c r="W82" s="25">
        <f t="shared" si="6"/>
        <v>15</v>
      </c>
      <c r="X82" s="26">
        <f t="shared" si="7"/>
        <v>1.2864493996569468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2</v>
      </c>
      <c r="AJ82" s="16">
        <v>0</v>
      </c>
      <c r="AK82" s="29">
        <v>14</v>
      </c>
      <c r="AL82" s="25">
        <f t="shared" si="8"/>
        <v>2</v>
      </c>
      <c r="AM82" s="26">
        <f t="shared" si="9"/>
        <v>0.14285714285714285</v>
      </c>
      <c r="AN82" s="1"/>
      <c r="AO82" s="1"/>
      <c r="AP82" s="1"/>
    </row>
    <row r="83" spans="1:42" s="21" customFormat="1" ht="10.5" x14ac:dyDescent="0.25">
      <c r="A83" s="22" t="s">
        <v>156</v>
      </c>
      <c r="B83" s="22" t="s">
        <v>233</v>
      </c>
      <c r="C83" s="23">
        <v>400</v>
      </c>
      <c r="D83" s="23" t="s">
        <v>304</v>
      </c>
      <c r="E83" s="23" t="s">
        <v>276</v>
      </c>
      <c r="F83" s="22" t="s">
        <v>156</v>
      </c>
      <c r="G83" s="22" t="s">
        <v>312</v>
      </c>
      <c r="H83" s="24">
        <v>80</v>
      </c>
      <c r="I83" s="23" t="s">
        <v>235</v>
      </c>
      <c r="J83" s="24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2</v>
      </c>
      <c r="Q83" s="32">
        <v>0</v>
      </c>
      <c r="R83" s="32">
        <v>2</v>
      </c>
      <c r="S83" s="32">
        <v>0</v>
      </c>
      <c r="T83" s="32">
        <v>1</v>
      </c>
      <c r="U83" s="32">
        <v>0</v>
      </c>
      <c r="V83" s="44">
        <v>7.42</v>
      </c>
      <c r="W83" s="25">
        <f t="shared" si="6"/>
        <v>5</v>
      </c>
      <c r="X83" s="26">
        <f t="shared" si="7"/>
        <v>0.67385444743935308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29">
        <v>0</v>
      </c>
      <c r="AL83" s="25">
        <f t="shared" si="8"/>
        <v>1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156</v>
      </c>
      <c r="B84" s="22" t="s">
        <v>233</v>
      </c>
      <c r="C84" s="23">
        <v>400</v>
      </c>
      <c r="D84" s="23" t="s">
        <v>304</v>
      </c>
      <c r="E84" s="23" t="s">
        <v>276</v>
      </c>
      <c r="F84" s="22" t="s">
        <v>156</v>
      </c>
      <c r="G84" s="22" t="s">
        <v>307</v>
      </c>
      <c r="H84" s="24">
        <v>81</v>
      </c>
      <c r="I84" s="23" t="s">
        <v>232</v>
      </c>
      <c r="J84" s="24">
        <v>0</v>
      </c>
      <c r="K84" s="32">
        <v>4</v>
      </c>
      <c r="L84" s="32">
        <v>2</v>
      </c>
      <c r="M84" s="32">
        <v>0</v>
      </c>
      <c r="N84" s="32">
        <v>1</v>
      </c>
      <c r="O84" s="32">
        <v>0</v>
      </c>
      <c r="P84" s="32">
        <v>3</v>
      </c>
      <c r="Q84" s="32">
        <v>0</v>
      </c>
      <c r="R84" s="32">
        <v>4</v>
      </c>
      <c r="S84" s="32">
        <v>0</v>
      </c>
      <c r="T84" s="32">
        <v>0</v>
      </c>
      <c r="U84" s="32">
        <v>0</v>
      </c>
      <c r="V84" s="44">
        <v>2.12</v>
      </c>
      <c r="W84" s="25">
        <f t="shared" si="6"/>
        <v>14</v>
      </c>
      <c r="X84" s="26">
        <f t="shared" si="7"/>
        <v>6.6037735849056602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29">
        <v>0</v>
      </c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156</v>
      </c>
      <c r="B85" s="22" t="s">
        <v>156</v>
      </c>
      <c r="C85" s="23">
        <v>400</v>
      </c>
      <c r="D85" s="23" t="s">
        <v>304</v>
      </c>
      <c r="E85" s="23" t="s">
        <v>276</v>
      </c>
      <c r="F85" s="22" t="s">
        <v>156</v>
      </c>
      <c r="G85" s="22" t="s">
        <v>307</v>
      </c>
      <c r="H85" s="24">
        <v>82</v>
      </c>
      <c r="I85" s="23" t="s">
        <v>157</v>
      </c>
      <c r="J85" s="24">
        <v>0</v>
      </c>
      <c r="K85" s="32">
        <v>1</v>
      </c>
      <c r="L85" s="32">
        <v>0</v>
      </c>
      <c r="M85" s="32">
        <v>0</v>
      </c>
      <c r="N85" s="32">
        <v>3</v>
      </c>
      <c r="O85" s="32">
        <v>0</v>
      </c>
      <c r="P85" s="32">
        <v>1</v>
      </c>
      <c r="Q85" s="32">
        <v>0</v>
      </c>
      <c r="R85" s="32">
        <v>4</v>
      </c>
      <c r="S85" s="32">
        <v>0</v>
      </c>
      <c r="T85" s="32">
        <v>2</v>
      </c>
      <c r="U85" s="32">
        <v>0</v>
      </c>
      <c r="V85" s="44">
        <v>1.06</v>
      </c>
      <c r="W85" s="25">
        <f t="shared" si="6"/>
        <v>11</v>
      </c>
      <c r="X85" s="26">
        <f t="shared" si="7"/>
        <v>10.377358490566037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29">
        <v>0</v>
      </c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156</v>
      </c>
      <c r="B86" s="22" t="s">
        <v>156</v>
      </c>
      <c r="C86" s="23">
        <v>400</v>
      </c>
      <c r="D86" s="23" t="s">
        <v>304</v>
      </c>
      <c r="E86" s="23" t="s">
        <v>276</v>
      </c>
      <c r="F86" s="22" t="s">
        <v>156</v>
      </c>
      <c r="G86" s="22" t="s">
        <v>307</v>
      </c>
      <c r="H86" s="24">
        <v>83</v>
      </c>
      <c r="I86" s="23" t="s">
        <v>158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44">
        <v>0</v>
      </c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29">
        <v>0</v>
      </c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156</v>
      </c>
      <c r="B87" s="22" t="s">
        <v>156</v>
      </c>
      <c r="C87" s="23">
        <v>400</v>
      </c>
      <c r="D87" s="23" t="s">
        <v>304</v>
      </c>
      <c r="E87" s="23" t="s">
        <v>276</v>
      </c>
      <c r="F87" s="22" t="s">
        <v>156</v>
      </c>
      <c r="G87" s="22" t="s">
        <v>307</v>
      </c>
      <c r="H87" s="24">
        <v>84</v>
      </c>
      <c r="I87" s="23" t="s">
        <v>159</v>
      </c>
      <c r="J87" s="24">
        <v>0</v>
      </c>
      <c r="K87" s="32">
        <v>0</v>
      </c>
      <c r="L87" s="32">
        <v>0</v>
      </c>
      <c r="M87" s="32">
        <v>0</v>
      </c>
      <c r="N87" s="32">
        <v>1</v>
      </c>
      <c r="O87" s="32">
        <v>0</v>
      </c>
      <c r="P87" s="32">
        <v>0</v>
      </c>
      <c r="Q87" s="32">
        <v>0</v>
      </c>
      <c r="R87" s="32">
        <v>2</v>
      </c>
      <c r="S87" s="32">
        <v>0</v>
      </c>
      <c r="T87" s="32">
        <v>0</v>
      </c>
      <c r="U87" s="32">
        <v>0</v>
      </c>
      <c r="V87" s="44">
        <v>1.855</v>
      </c>
      <c r="W87" s="25">
        <f t="shared" si="6"/>
        <v>3</v>
      </c>
      <c r="X87" s="26">
        <f t="shared" si="7"/>
        <v>1.6172506738544474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29">
        <v>0</v>
      </c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156</v>
      </c>
      <c r="B88" s="22" t="s">
        <v>169</v>
      </c>
      <c r="C88" s="23">
        <v>400</v>
      </c>
      <c r="D88" s="23" t="s">
        <v>304</v>
      </c>
      <c r="E88" s="23" t="s">
        <v>276</v>
      </c>
      <c r="F88" s="22" t="s">
        <v>156</v>
      </c>
      <c r="G88" s="22" t="s">
        <v>307</v>
      </c>
      <c r="H88" s="24">
        <v>85</v>
      </c>
      <c r="I88" s="23" t="s">
        <v>338</v>
      </c>
      <c r="J88" s="24">
        <v>1</v>
      </c>
      <c r="K88" s="32">
        <v>0</v>
      </c>
      <c r="L88" s="32">
        <v>0</v>
      </c>
      <c r="M88" s="32">
        <v>0</v>
      </c>
      <c r="N88" s="32">
        <v>0</v>
      </c>
      <c r="O88" s="32">
        <v>1</v>
      </c>
      <c r="P88" s="32">
        <v>2</v>
      </c>
      <c r="Q88" s="32">
        <v>0</v>
      </c>
      <c r="R88" s="32">
        <v>3</v>
      </c>
      <c r="S88" s="32">
        <v>0</v>
      </c>
      <c r="T88" s="32">
        <v>0</v>
      </c>
      <c r="U88" s="32">
        <v>0</v>
      </c>
      <c r="V88" s="44">
        <v>1.3250000000000002</v>
      </c>
      <c r="W88" s="25">
        <f t="shared" si="6"/>
        <v>7</v>
      </c>
      <c r="X88" s="26">
        <f t="shared" si="7"/>
        <v>5.283018867924528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29">
        <v>0</v>
      </c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156</v>
      </c>
      <c r="B89" s="22" t="s">
        <v>169</v>
      </c>
      <c r="C89" s="23">
        <v>400</v>
      </c>
      <c r="D89" s="23" t="s">
        <v>304</v>
      </c>
      <c r="E89" s="23" t="s">
        <v>276</v>
      </c>
      <c r="F89" s="22" t="s">
        <v>156</v>
      </c>
      <c r="G89" s="22" t="s">
        <v>307</v>
      </c>
      <c r="H89" s="24">
        <v>86</v>
      </c>
      <c r="I89" s="23" t="s">
        <v>170</v>
      </c>
      <c r="J89" s="24">
        <v>0</v>
      </c>
      <c r="K89" s="32">
        <v>0</v>
      </c>
      <c r="L89" s="32">
        <v>0</v>
      </c>
      <c r="M89" s="32">
        <v>0</v>
      </c>
      <c r="N89" s="32">
        <v>1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1</v>
      </c>
      <c r="U89" s="32">
        <v>0</v>
      </c>
      <c r="V89" s="44">
        <v>1.59</v>
      </c>
      <c r="W89" s="25">
        <f t="shared" si="6"/>
        <v>2</v>
      </c>
      <c r="X89" s="26">
        <f t="shared" si="7"/>
        <v>1.2578616352201257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29">
        <v>0</v>
      </c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156</v>
      </c>
      <c r="B90" s="22" t="s">
        <v>202</v>
      </c>
      <c r="C90" s="23">
        <v>400</v>
      </c>
      <c r="D90" s="23" t="s">
        <v>304</v>
      </c>
      <c r="E90" s="23" t="s">
        <v>276</v>
      </c>
      <c r="F90" s="22" t="s">
        <v>156</v>
      </c>
      <c r="G90" s="22" t="s">
        <v>307</v>
      </c>
      <c r="H90" s="24">
        <v>87</v>
      </c>
      <c r="I90" s="23" t="s">
        <v>339</v>
      </c>
      <c r="J90" s="24">
        <v>1</v>
      </c>
      <c r="K90" s="32">
        <v>0</v>
      </c>
      <c r="L90" s="32">
        <v>8</v>
      </c>
      <c r="M90" s="32">
        <v>6</v>
      </c>
      <c r="N90" s="32">
        <v>3</v>
      </c>
      <c r="O90" s="32">
        <v>2</v>
      </c>
      <c r="P90" s="32">
        <v>0</v>
      </c>
      <c r="Q90" s="32">
        <v>1</v>
      </c>
      <c r="R90" s="32">
        <v>0</v>
      </c>
      <c r="S90" s="32">
        <v>0</v>
      </c>
      <c r="T90" s="32">
        <v>0</v>
      </c>
      <c r="U90" s="32">
        <v>0</v>
      </c>
      <c r="V90" s="44">
        <v>3.71</v>
      </c>
      <c r="W90" s="25">
        <f t="shared" si="6"/>
        <v>21</v>
      </c>
      <c r="X90" s="26">
        <f t="shared" si="7"/>
        <v>5.6603773584905657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29">
        <v>0</v>
      </c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156</v>
      </c>
      <c r="B91" s="22" t="s">
        <v>202</v>
      </c>
      <c r="C91" s="23">
        <v>400</v>
      </c>
      <c r="D91" s="23" t="s">
        <v>304</v>
      </c>
      <c r="E91" s="23" t="s">
        <v>276</v>
      </c>
      <c r="F91" s="22" t="s">
        <v>156</v>
      </c>
      <c r="G91" s="22" t="s">
        <v>312</v>
      </c>
      <c r="H91" s="24">
        <v>88</v>
      </c>
      <c r="I91" s="23" t="s">
        <v>203</v>
      </c>
      <c r="J91" s="24">
        <v>4</v>
      </c>
      <c r="K91" s="32">
        <v>12</v>
      </c>
      <c r="L91" s="32">
        <v>11</v>
      </c>
      <c r="M91" s="32">
        <v>2</v>
      </c>
      <c r="N91" s="32">
        <v>5</v>
      </c>
      <c r="O91" s="32">
        <v>0</v>
      </c>
      <c r="P91" s="32">
        <v>4</v>
      </c>
      <c r="Q91" s="32">
        <v>2</v>
      </c>
      <c r="R91" s="32">
        <v>0</v>
      </c>
      <c r="S91" s="32">
        <v>0</v>
      </c>
      <c r="T91" s="32">
        <v>0</v>
      </c>
      <c r="U91" s="32">
        <v>0</v>
      </c>
      <c r="V91" s="44">
        <v>11.13</v>
      </c>
      <c r="W91" s="25">
        <f t="shared" si="6"/>
        <v>40</v>
      </c>
      <c r="X91" s="26">
        <f t="shared" si="7"/>
        <v>3.5938903863432161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29">
        <v>0</v>
      </c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156</v>
      </c>
      <c r="B92" s="22" t="s">
        <v>202</v>
      </c>
      <c r="C92" s="23">
        <v>400</v>
      </c>
      <c r="D92" s="23" t="s">
        <v>304</v>
      </c>
      <c r="E92" s="23" t="s">
        <v>276</v>
      </c>
      <c r="F92" s="22" t="s">
        <v>156</v>
      </c>
      <c r="G92" s="22" t="s">
        <v>307</v>
      </c>
      <c r="H92" s="24">
        <v>89</v>
      </c>
      <c r="I92" s="23" t="s">
        <v>204</v>
      </c>
      <c r="J92" s="24">
        <v>0</v>
      </c>
      <c r="K92" s="32">
        <v>0</v>
      </c>
      <c r="L92" s="32">
        <v>1</v>
      </c>
      <c r="M92" s="32">
        <v>0</v>
      </c>
      <c r="N92" s="32">
        <v>0</v>
      </c>
      <c r="O92" s="32">
        <v>0</v>
      </c>
      <c r="P92" s="32">
        <v>3</v>
      </c>
      <c r="Q92" s="32">
        <v>0</v>
      </c>
      <c r="R92" s="32">
        <v>0</v>
      </c>
      <c r="S92" s="32">
        <v>0</v>
      </c>
      <c r="T92" s="32">
        <v>3</v>
      </c>
      <c r="U92" s="32">
        <v>0</v>
      </c>
      <c r="V92" s="44">
        <v>0.53</v>
      </c>
      <c r="W92" s="25">
        <f t="shared" si="6"/>
        <v>7</v>
      </c>
      <c r="X92" s="26">
        <f t="shared" si="7"/>
        <v>13.20754716981132</v>
      </c>
      <c r="Y92" s="16">
        <v>0</v>
      </c>
      <c r="Z92" s="16">
        <v>0</v>
      </c>
      <c r="AA92" s="16">
        <v>0</v>
      </c>
      <c r="AB92" s="16">
        <v>1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29">
        <v>0</v>
      </c>
      <c r="AL92" s="25">
        <f t="shared" si="8"/>
        <v>1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156</v>
      </c>
      <c r="B93" s="22" t="s">
        <v>202</v>
      </c>
      <c r="C93" s="23">
        <v>400</v>
      </c>
      <c r="D93" s="23" t="s">
        <v>304</v>
      </c>
      <c r="E93" s="23" t="s">
        <v>276</v>
      </c>
      <c r="F93" s="22" t="s">
        <v>156</v>
      </c>
      <c r="G93" s="22" t="s">
        <v>307</v>
      </c>
      <c r="H93" s="24">
        <v>90</v>
      </c>
      <c r="I93" s="23" t="s">
        <v>340</v>
      </c>
      <c r="J93" s="24">
        <v>0</v>
      </c>
      <c r="K93" s="32">
        <v>0</v>
      </c>
      <c r="L93" s="32">
        <v>0</v>
      </c>
      <c r="M93" s="32">
        <v>0</v>
      </c>
      <c r="N93" s="32">
        <v>3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44">
        <v>7.6850000000000005</v>
      </c>
      <c r="W93" s="25">
        <f t="shared" si="6"/>
        <v>3</v>
      </c>
      <c r="X93" s="26">
        <f t="shared" si="7"/>
        <v>0.39037085230969421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29">
        <v>0</v>
      </c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116</v>
      </c>
      <c r="B94" s="22" t="s">
        <v>115</v>
      </c>
      <c r="C94" s="23">
        <v>407</v>
      </c>
      <c r="D94" s="23" t="s">
        <v>341</v>
      </c>
      <c r="E94" s="23" t="s">
        <v>116</v>
      </c>
      <c r="F94" s="22" t="s">
        <v>115</v>
      </c>
      <c r="G94" s="22" t="s">
        <v>309</v>
      </c>
      <c r="H94" s="24">
        <v>91</v>
      </c>
      <c r="I94" s="23" t="s">
        <v>342</v>
      </c>
      <c r="J94" s="24">
        <v>15</v>
      </c>
      <c r="K94" s="32">
        <v>68</v>
      </c>
      <c r="L94" s="32">
        <v>41</v>
      </c>
      <c r="M94" s="32">
        <v>63</v>
      </c>
      <c r="N94" s="32">
        <v>37</v>
      </c>
      <c r="O94" s="32">
        <v>38</v>
      </c>
      <c r="P94" s="32">
        <v>73</v>
      </c>
      <c r="Q94" s="32">
        <v>105</v>
      </c>
      <c r="R94" s="32">
        <v>144</v>
      </c>
      <c r="S94" s="32">
        <v>120</v>
      </c>
      <c r="T94" s="32">
        <v>50</v>
      </c>
      <c r="U94" s="32">
        <v>44</v>
      </c>
      <c r="V94" s="44">
        <v>748.09500000000003</v>
      </c>
      <c r="W94" s="25">
        <f t="shared" si="6"/>
        <v>798</v>
      </c>
      <c r="X94" s="26">
        <f t="shared" si="7"/>
        <v>1.066709441982636</v>
      </c>
      <c r="Y94" s="16">
        <v>1</v>
      </c>
      <c r="Z94" s="16">
        <v>1</v>
      </c>
      <c r="AA94" s="16">
        <v>3</v>
      </c>
      <c r="AB94" s="16">
        <v>3</v>
      </c>
      <c r="AC94" s="16">
        <v>0</v>
      </c>
      <c r="AD94" s="16">
        <v>0</v>
      </c>
      <c r="AE94" s="16">
        <v>0</v>
      </c>
      <c r="AF94" s="16">
        <v>0</v>
      </c>
      <c r="AG94" s="16">
        <v>1</v>
      </c>
      <c r="AH94" s="16">
        <v>1</v>
      </c>
      <c r="AI94" s="16">
        <v>1</v>
      </c>
      <c r="AJ94" s="16">
        <v>0</v>
      </c>
      <c r="AK94" s="29">
        <v>0</v>
      </c>
      <c r="AL94" s="25">
        <f t="shared" si="8"/>
        <v>11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116</v>
      </c>
      <c r="B95" s="22" t="s">
        <v>115</v>
      </c>
      <c r="C95" s="23">
        <v>407</v>
      </c>
      <c r="D95" s="23" t="s">
        <v>341</v>
      </c>
      <c r="E95" s="23" t="s">
        <v>116</v>
      </c>
      <c r="F95" s="22" t="s">
        <v>115</v>
      </c>
      <c r="G95" s="22" t="s">
        <v>307</v>
      </c>
      <c r="H95" s="24">
        <v>92</v>
      </c>
      <c r="I95" s="23" t="s">
        <v>119</v>
      </c>
      <c r="J95" s="24">
        <v>4</v>
      </c>
      <c r="K95" s="32">
        <v>2</v>
      </c>
      <c r="L95" s="32">
        <v>2</v>
      </c>
      <c r="M95" s="32">
        <v>0</v>
      </c>
      <c r="N95" s="32">
        <v>2</v>
      </c>
      <c r="O95" s="32">
        <v>1</v>
      </c>
      <c r="P95" s="32">
        <v>0</v>
      </c>
      <c r="Q95" s="32">
        <v>0</v>
      </c>
      <c r="R95" s="32">
        <v>0</v>
      </c>
      <c r="S95" s="32">
        <v>4</v>
      </c>
      <c r="T95" s="32">
        <v>0</v>
      </c>
      <c r="U95" s="32">
        <v>0</v>
      </c>
      <c r="V95" s="44">
        <v>32.86</v>
      </c>
      <c r="W95" s="25">
        <f t="shared" si="6"/>
        <v>15</v>
      </c>
      <c r="X95" s="26">
        <f t="shared" si="7"/>
        <v>0.4564820450395618</v>
      </c>
      <c r="Y95" s="16">
        <v>0</v>
      </c>
      <c r="Z95" s="16">
        <v>1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29">
        <v>0</v>
      </c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116</v>
      </c>
      <c r="B96" s="22" t="s">
        <v>115</v>
      </c>
      <c r="C96" s="23">
        <v>407</v>
      </c>
      <c r="D96" s="23" t="s">
        <v>341</v>
      </c>
      <c r="E96" s="23" t="s">
        <v>116</v>
      </c>
      <c r="F96" s="22" t="s">
        <v>115</v>
      </c>
      <c r="G96" s="22" t="s">
        <v>312</v>
      </c>
      <c r="H96" s="24">
        <v>93</v>
      </c>
      <c r="I96" s="23" t="s">
        <v>343</v>
      </c>
      <c r="J96" s="24">
        <v>0</v>
      </c>
      <c r="K96" s="32">
        <v>3</v>
      </c>
      <c r="L96" s="32">
        <v>10</v>
      </c>
      <c r="M96" s="32">
        <v>5</v>
      </c>
      <c r="N96" s="32">
        <v>2</v>
      </c>
      <c r="O96" s="32">
        <v>0</v>
      </c>
      <c r="P96" s="32">
        <v>1</v>
      </c>
      <c r="Q96" s="32">
        <v>16</v>
      </c>
      <c r="R96" s="32">
        <v>8</v>
      </c>
      <c r="S96" s="32">
        <v>7</v>
      </c>
      <c r="T96" s="32">
        <v>3</v>
      </c>
      <c r="U96" s="32">
        <v>0</v>
      </c>
      <c r="V96" s="44">
        <v>32.594999999999999</v>
      </c>
      <c r="W96" s="25">
        <f t="shared" si="6"/>
        <v>55</v>
      </c>
      <c r="X96" s="26">
        <f t="shared" si="7"/>
        <v>1.6873753643196809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2</v>
      </c>
      <c r="AE96" s="16">
        <v>0</v>
      </c>
      <c r="AF96" s="16">
        <v>2</v>
      </c>
      <c r="AG96" s="16">
        <v>0</v>
      </c>
      <c r="AH96" s="16">
        <v>0</v>
      </c>
      <c r="AI96" s="16">
        <v>0</v>
      </c>
      <c r="AJ96" s="16">
        <v>0</v>
      </c>
      <c r="AK96" s="29">
        <v>0</v>
      </c>
      <c r="AL96" s="25">
        <f t="shared" si="8"/>
        <v>4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116</v>
      </c>
      <c r="B97" s="22" t="s">
        <v>115</v>
      </c>
      <c r="C97" s="23">
        <v>407</v>
      </c>
      <c r="D97" s="23" t="s">
        <v>341</v>
      </c>
      <c r="E97" s="23" t="s">
        <v>116</v>
      </c>
      <c r="F97" s="22" t="s">
        <v>115</v>
      </c>
      <c r="G97" s="22" t="s">
        <v>307</v>
      </c>
      <c r="H97" s="24">
        <v>94</v>
      </c>
      <c r="I97" s="23" t="s">
        <v>118</v>
      </c>
      <c r="J97" s="24">
        <v>0</v>
      </c>
      <c r="K97" s="32">
        <v>0</v>
      </c>
      <c r="L97" s="32">
        <v>1</v>
      </c>
      <c r="M97" s="32">
        <v>0</v>
      </c>
      <c r="N97" s="32">
        <v>0</v>
      </c>
      <c r="O97" s="32">
        <v>0</v>
      </c>
      <c r="P97" s="32">
        <v>2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44">
        <v>24.380000000000003</v>
      </c>
      <c r="W97" s="25">
        <f t="shared" si="6"/>
        <v>3</v>
      </c>
      <c r="X97" s="26">
        <f t="shared" si="7"/>
        <v>0.12305168170631664</v>
      </c>
      <c r="Y97" s="16">
        <v>0</v>
      </c>
      <c r="Z97" s="16">
        <v>0</v>
      </c>
      <c r="AA97" s="16">
        <v>3</v>
      </c>
      <c r="AB97" s="16">
        <v>2</v>
      </c>
      <c r="AC97" s="16">
        <v>2</v>
      </c>
      <c r="AD97" s="16">
        <v>1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29">
        <v>0</v>
      </c>
      <c r="AL97" s="25">
        <f t="shared" si="8"/>
        <v>8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116</v>
      </c>
      <c r="B98" s="22" t="s">
        <v>115</v>
      </c>
      <c r="C98" s="23">
        <v>407</v>
      </c>
      <c r="D98" s="23" t="s">
        <v>341</v>
      </c>
      <c r="E98" s="23" t="s">
        <v>116</v>
      </c>
      <c r="F98" s="22" t="s">
        <v>115</v>
      </c>
      <c r="G98" s="22" t="s">
        <v>307</v>
      </c>
      <c r="H98" s="24">
        <v>95</v>
      </c>
      <c r="I98" s="23" t="s">
        <v>121</v>
      </c>
      <c r="J98" s="24">
        <v>17</v>
      </c>
      <c r="K98" s="32">
        <v>3</v>
      </c>
      <c r="L98" s="32">
        <v>12</v>
      </c>
      <c r="M98" s="32">
        <v>19</v>
      </c>
      <c r="N98" s="32">
        <v>10</v>
      </c>
      <c r="O98" s="32">
        <v>9</v>
      </c>
      <c r="P98" s="32">
        <v>2</v>
      </c>
      <c r="Q98" s="32">
        <v>0</v>
      </c>
      <c r="R98" s="32">
        <v>5</v>
      </c>
      <c r="S98" s="32">
        <v>0</v>
      </c>
      <c r="T98" s="32">
        <v>2</v>
      </c>
      <c r="U98" s="32">
        <v>0</v>
      </c>
      <c r="V98" s="44">
        <v>27.560000000000002</v>
      </c>
      <c r="W98" s="25">
        <f t="shared" si="6"/>
        <v>79</v>
      </c>
      <c r="X98" s="26">
        <f t="shared" si="7"/>
        <v>2.866473149492017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29">
        <v>0</v>
      </c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116</v>
      </c>
      <c r="B99" s="22" t="s">
        <v>115</v>
      </c>
      <c r="C99" s="23">
        <v>407</v>
      </c>
      <c r="D99" s="23" t="s">
        <v>341</v>
      </c>
      <c r="E99" s="23" t="s">
        <v>116</v>
      </c>
      <c r="F99" s="22" t="s">
        <v>115</v>
      </c>
      <c r="G99" s="22" t="s">
        <v>307</v>
      </c>
      <c r="H99" s="24">
        <v>96</v>
      </c>
      <c r="I99" s="23" t="s">
        <v>122</v>
      </c>
      <c r="J99" s="24">
        <v>2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4</v>
      </c>
      <c r="S99" s="32">
        <v>0</v>
      </c>
      <c r="T99" s="32">
        <v>0</v>
      </c>
      <c r="U99" s="32">
        <v>0</v>
      </c>
      <c r="V99" s="44">
        <v>18.55</v>
      </c>
      <c r="W99" s="25">
        <f t="shared" si="6"/>
        <v>6</v>
      </c>
      <c r="X99" s="26">
        <f t="shared" si="7"/>
        <v>0.32345013477088946</v>
      </c>
      <c r="Y99" s="16">
        <v>0</v>
      </c>
      <c r="Z99" s="16">
        <v>0</v>
      </c>
      <c r="AA99" s="16">
        <v>0</v>
      </c>
      <c r="AB99" s="16">
        <v>0</v>
      </c>
      <c r="AC99" s="16">
        <v>2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29">
        <v>0</v>
      </c>
      <c r="AL99" s="25">
        <f t="shared" si="8"/>
        <v>2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116</v>
      </c>
      <c r="B100" s="22" t="s">
        <v>115</v>
      </c>
      <c r="C100" s="23">
        <v>407</v>
      </c>
      <c r="D100" s="23" t="s">
        <v>341</v>
      </c>
      <c r="E100" s="23" t="s">
        <v>116</v>
      </c>
      <c r="F100" s="22" t="s">
        <v>115</v>
      </c>
      <c r="G100" s="22" t="s">
        <v>307</v>
      </c>
      <c r="H100" s="24">
        <v>97</v>
      </c>
      <c r="I100" s="23" t="s">
        <v>120</v>
      </c>
      <c r="J100" s="24">
        <v>1</v>
      </c>
      <c r="K100" s="32">
        <v>8</v>
      </c>
      <c r="L100" s="32">
        <v>9</v>
      </c>
      <c r="M100" s="32">
        <v>4</v>
      </c>
      <c r="N100" s="32">
        <v>1</v>
      </c>
      <c r="O100" s="32">
        <v>0</v>
      </c>
      <c r="P100" s="32">
        <v>1</v>
      </c>
      <c r="Q100" s="32">
        <v>0</v>
      </c>
      <c r="R100" s="32">
        <v>6</v>
      </c>
      <c r="S100" s="32">
        <v>6</v>
      </c>
      <c r="T100" s="32">
        <v>0</v>
      </c>
      <c r="U100" s="32">
        <v>0</v>
      </c>
      <c r="V100" s="44">
        <v>33.125</v>
      </c>
      <c r="W100" s="25">
        <f t="shared" si="6"/>
        <v>36</v>
      </c>
      <c r="X100" s="26">
        <f t="shared" si="7"/>
        <v>1.0867924528301887</v>
      </c>
      <c r="Y100" s="16">
        <v>0</v>
      </c>
      <c r="Z100" s="16">
        <v>0</v>
      </c>
      <c r="AA100" s="16">
        <v>0</v>
      </c>
      <c r="AB100" s="16">
        <v>1</v>
      </c>
      <c r="AC100" s="16">
        <v>0</v>
      </c>
      <c r="AD100" s="16">
        <v>0</v>
      </c>
      <c r="AE100" s="16">
        <v>0</v>
      </c>
      <c r="AF100" s="16">
        <v>0</v>
      </c>
      <c r="AG100" s="16">
        <v>2</v>
      </c>
      <c r="AH100" s="16">
        <v>3</v>
      </c>
      <c r="AI100" s="16">
        <v>0</v>
      </c>
      <c r="AJ100" s="16">
        <v>0</v>
      </c>
      <c r="AK100" s="29">
        <v>0</v>
      </c>
      <c r="AL100" s="25">
        <f t="shared" si="8"/>
        <v>6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116</v>
      </c>
      <c r="B101" s="22" t="s">
        <v>128</v>
      </c>
      <c r="C101" s="23">
        <v>407</v>
      </c>
      <c r="D101" s="23" t="s">
        <v>341</v>
      </c>
      <c r="E101" s="23" t="s">
        <v>116</v>
      </c>
      <c r="F101" s="22" t="s">
        <v>115</v>
      </c>
      <c r="G101" s="22" t="s">
        <v>306</v>
      </c>
      <c r="H101" s="24">
        <v>98</v>
      </c>
      <c r="I101" s="23" t="s">
        <v>344</v>
      </c>
      <c r="J101" s="24">
        <v>2</v>
      </c>
      <c r="K101" s="32">
        <v>0</v>
      </c>
      <c r="L101" s="32">
        <v>0</v>
      </c>
      <c r="M101" s="32">
        <v>0</v>
      </c>
      <c r="N101" s="32">
        <v>1</v>
      </c>
      <c r="O101" s="32">
        <v>0</v>
      </c>
      <c r="P101" s="32">
        <v>4</v>
      </c>
      <c r="Q101" s="32">
        <v>12</v>
      </c>
      <c r="R101" s="32">
        <v>17</v>
      </c>
      <c r="S101" s="32">
        <v>13</v>
      </c>
      <c r="T101" s="32">
        <v>7</v>
      </c>
      <c r="U101" s="32">
        <v>5</v>
      </c>
      <c r="V101" s="44">
        <v>70.75500000000001</v>
      </c>
      <c r="W101" s="25">
        <f t="shared" si="6"/>
        <v>61</v>
      </c>
      <c r="X101" s="26">
        <f t="shared" si="7"/>
        <v>0.86212988481379393</v>
      </c>
      <c r="Y101" s="16">
        <v>1</v>
      </c>
      <c r="Z101" s="16">
        <v>0</v>
      </c>
      <c r="AA101" s="16">
        <v>0</v>
      </c>
      <c r="AB101" s="16">
        <v>1</v>
      </c>
      <c r="AC101" s="16">
        <v>1</v>
      </c>
      <c r="AD101" s="16">
        <v>2</v>
      </c>
      <c r="AE101" s="16">
        <v>4</v>
      </c>
      <c r="AF101" s="16">
        <v>1</v>
      </c>
      <c r="AG101" s="16">
        <v>1</v>
      </c>
      <c r="AH101" s="16">
        <v>2</v>
      </c>
      <c r="AI101" s="16">
        <v>11</v>
      </c>
      <c r="AJ101" s="16">
        <v>0</v>
      </c>
      <c r="AK101" s="29">
        <v>0</v>
      </c>
      <c r="AL101" s="25">
        <f t="shared" si="8"/>
        <v>24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116</v>
      </c>
      <c r="B102" s="22" t="s">
        <v>128</v>
      </c>
      <c r="C102" s="23">
        <v>407</v>
      </c>
      <c r="D102" s="23" t="s">
        <v>341</v>
      </c>
      <c r="E102" s="23" t="s">
        <v>116</v>
      </c>
      <c r="F102" s="22" t="s">
        <v>115</v>
      </c>
      <c r="G102" s="22" t="s">
        <v>307</v>
      </c>
      <c r="H102" s="24">
        <v>99</v>
      </c>
      <c r="I102" s="23" t="s">
        <v>130</v>
      </c>
      <c r="J102" s="24">
        <v>0</v>
      </c>
      <c r="K102" s="32">
        <v>1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44">
        <v>9.2750000000000004</v>
      </c>
      <c r="W102" s="25">
        <f t="shared" si="6"/>
        <v>1</v>
      </c>
      <c r="X102" s="26">
        <f t="shared" si="7"/>
        <v>0.10781671159029649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29">
        <v>0</v>
      </c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116</v>
      </c>
      <c r="B103" s="22" t="s">
        <v>128</v>
      </c>
      <c r="C103" s="23">
        <v>407</v>
      </c>
      <c r="D103" s="23" t="s">
        <v>341</v>
      </c>
      <c r="E103" s="23" t="s">
        <v>116</v>
      </c>
      <c r="F103" s="22" t="s">
        <v>115</v>
      </c>
      <c r="G103" s="22" t="s">
        <v>307</v>
      </c>
      <c r="H103" s="24">
        <v>100</v>
      </c>
      <c r="I103" s="23" t="s">
        <v>127</v>
      </c>
      <c r="J103" s="24">
        <v>3</v>
      </c>
      <c r="K103" s="32">
        <v>3</v>
      </c>
      <c r="L103" s="32">
        <v>0</v>
      </c>
      <c r="M103" s="32">
        <v>0</v>
      </c>
      <c r="N103" s="32">
        <v>0</v>
      </c>
      <c r="O103" s="32">
        <v>1</v>
      </c>
      <c r="P103" s="32">
        <v>1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44">
        <v>23.85</v>
      </c>
      <c r="W103" s="25">
        <f t="shared" si="6"/>
        <v>8</v>
      </c>
      <c r="X103" s="26">
        <f t="shared" si="7"/>
        <v>0.33542976939203351</v>
      </c>
      <c r="Y103" s="16">
        <v>0</v>
      </c>
      <c r="Z103" s="16">
        <v>0</v>
      </c>
      <c r="AA103" s="16">
        <v>0</v>
      </c>
      <c r="AB103" s="16">
        <v>2</v>
      </c>
      <c r="AC103" s="16">
        <v>0</v>
      </c>
      <c r="AD103" s="16">
        <v>0</v>
      </c>
      <c r="AE103" s="16">
        <v>2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29">
        <v>0</v>
      </c>
      <c r="AL103" s="25">
        <f t="shared" si="8"/>
        <v>4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116</v>
      </c>
      <c r="B104" s="22" t="s">
        <v>206</v>
      </c>
      <c r="C104" s="23">
        <v>407</v>
      </c>
      <c r="D104" s="23" t="s">
        <v>341</v>
      </c>
      <c r="E104" s="23" t="s">
        <v>116</v>
      </c>
      <c r="F104" s="22" t="s">
        <v>210</v>
      </c>
      <c r="G104" s="22" t="s">
        <v>306</v>
      </c>
      <c r="H104" s="24">
        <v>101</v>
      </c>
      <c r="I104" s="23" t="s">
        <v>210</v>
      </c>
      <c r="J104" s="24">
        <v>19</v>
      </c>
      <c r="K104" s="32">
        <v>28</v>
      </c>
      <c r="L104" s="32">
        <v>13</v>
      </c>
      <c r="M104" s="32">
        <v>12</v>
      </c>
      <c r="N104" s="32">
        <v>20</v>
      </c>
      <c r="O104" s="32">
        <v>11</v>
      </c>
      <c r="P104" s="32">
        <v>8</v>
      </c>
      <c r="Q104" s="32">
        <v>23</v>
      </c>
      <c r="R104" s="32">
        <v>31</v>
      </c>
      <c r="S104" s="32">
        <v>14</v>
      </c>
      <c r="T104" s="32">
        <v>20</v>
      </c>
      <c r="U104" s="32">
        <v>6</v>
      </c>
      <c r="V104" s="44">
        <v>114.745</v>
      </c>
      <c r="W104" s="25">
        <f t="shared" si="6"/>
        <v>205</v>
      </c>
      <c r="X104" s="26">
        <f t="shared" si="7"/>
        <v>1.786570220924659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1</v>
      </c>
      <c r="AG104" s="16">
        <v>0</v>
      </c>
      <c r="AH104" s="16">
        <v>1</v>
      </c>
      <c r="AI104" s="16">
        <v>0</v>
      </c>
      <c r="AJ104" s="16">
        <v>0</v>
      </c>
      <c r="AK104" s="29">
        <v>0</v>
      </c>
      <c r="AL104" s="25">
        <f t="shared" si="8"/>
        <v>2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116</v>
      </c>
      <c r="B105" s="22" t="s">
        <v>206</v>
      </c>
      <c r="C105" s="23">
        <v>407</v>
      </c>
      <c r="D105" s="23" t="s">
        <v>341</v>
      </c>
      <c r="E105" s="23" t="s">
        <v>116</v>
      </c>
      <c r="F105" s="22" t="s">
        <v>210</v>
      </c>
      <c r="G105" s="22" t="s">
        <v>307</v>
      </c>
      <c r="H105" s="24">
        <v>102</v>
      </c>
      <c r="I105" s="23" t="s">
        <v>208</v>
      </c>
      <c r="J105" s="24">
        <v>0</v>
      </c>
      <c r="K105" s="32">
        <v>0</v>
      </c>
      <c r="L105" s="32">
        <v>0</v>
      </c>
      <c r="M105" s="32">
        <v>0</v>
      </c>
      <c r="N105" s="32">
        <v>25</v>
      </c>
      <c r="O105" s="32">
        <v>0</v>
      </c>
      <c r="P105" s="32">
        <v>2</v>
      </c>
      <c r="Q105" s="32">
        <v>0</v>
      </c>
      <c r="R105" s="32">
        <v>14</v>
      </c>
      <c r="S105" s="32">
        <v>0</v>
      </c>
      <c r="T105" s="32">
        <v>16</v>
      </c>
      <c r="U105" s="32">
        <v>0</v>
      </c>
      <c r="V105" s="44">
        <v>42.93</v>
      </c>
      <c r="W105" s="25">
        <f t="shared" si="6"/>
        <v>57</v>
      </c>
      <c r="X105" s="26">
        <f t="shared" si="7"/>
        <v>1.3277428371767994</v>
      </c>
      <c r="Y105" s="16">
        <v>0</v>
      </c>
      <c r="Z105" s="16">
        <v>0</v>
      </c>
      <c r="AA105" s="16">
        <v>0</v>
      </c>
      <c r="AB105" s="16">
        <v>0</v>
      </c>
      <c r="AC105" s="16">
        <v>1</v>
      </c>
      <c r="AD105" s="16">
        <v>0</v>
      </c>
      <c r="AE105" s="16">
        <v>0</v>
      </c>
      <c r="AF105" s="16">
        <v>1</v>
      </c>
      <c r="AG105" s="16">
        <v>0</v>
      </c>
      <c r="AH105" s="16">
        <v>0</v>
      </c>
      <c r="AI105" s="16">
        <v>1</v>
      </c>
      <c r="AJ105" s="16">
        <v>0</v>
      </c>
      <c r="AK105" s="29">
        <v>0</v>
      </c>
      <c r="AL105" s="25">
        <f t="shared" si="8"/>
        <v>3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116</v>
      </c>
      <c r="B106" s="22" t="s">
        <v>206</v>
      </c>
      <c r="C106" s="23">
        <v>407</v>
      </c>
      <c r="D106" s="23" t="s">
        <v>341</v>
      </c>
      <c r="E106" s="23" t="s">
        <v>116</v>
      </c>
      <c r="F106" s="22" t="s">
        <v>210</v>
      </c>
      <c r="G106" s="22" t="s">
        <v>307</v>
      </c>
      <c r="H106" s="24">
        <v>103</v>
      </c>
      <c r="I106" s="23" t="s">
        <v>212</v>
      </c>
      <c r="J106" s="24">
        <v>0</v>
      </c>
      <c r="K106" s="32">
        <v>0</v>
      </c>
      <c r="L106" s="32">
        <v>0</v>
      </c>
      <c r="M106" s="32">
        <v>7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5</v>
      </c>
      <c r="T106" s="32">
        <v>3</v>
      </c>
      <c r="U106" s="32">
        <v>0</v>
      </c>
      <c r="V106" s="44">
        <v>5.83</v>
      </c>
      <c r="W106" s="25">
        <f t="shared" si="6"/>
        <v>15</v>
      </c>
      <c r="X106" s="26">
        <f t="shared" si="7"/>
        <v>2.5728987993138936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29">
        <v>0</v>
      </c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116</v>
      </c>
      <c r="B107" s="22" t="s">
        <v>206</v>
      </c>
      <c r="C107" s="23">
        <v>407</v>
      </c>
      <c r="D107" s="23" t="s">
        <v>341</v>
      </c>
      <c r="E107" s="23" t="s">
        <v>116</v>
      </c>
      <c r="F107" s="22" t="s">
        <v>210</v>
      </c>
      <c r="G107" s="22" t="s">
        <v>307</v>
      </c>
      <c r="H107" s="24">
        <v>104</v>
      </c>
      <c r="I107" s="23" t="s">
        <v>205</v>
      </c>
      <c r="J107" s="24">
        <v>0</v>
      </c>
      <c r="K107" s="32"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v>7</v>
      </c>
      <c r="Q107" s="32">
        <v>0</v>
      </c>
      <c r="R107" s="32">
        <v>5</v>
      </c>
      <c r="S107" s="32">
        <v>1</v>
      </c>
      <c r="T107" s="32">
        <v>15</v>
      </c>
      <c r="U107" s="32">
        <v>1</v>
      </c>
      <c r="V107" s="44">
        <v>31.8</v>
      </c>
      <c r="W107" s="25">
        <f t="shared" si="6"/>
        <v>30</v>
      </c>
      <c r="X107" s="26">
        <f t="shared" si="7"/>
        <v>0.94339622641509435</v>
      </c>
      <c r="Y107" s="16">
        <v>1</v>
      </c>
      <c r="Z107" s="16">
        <v>0</v>
      </c>
      <c r="AA107" s="16">
        <v>2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29">
        <v>0</v>
      </c>
      <c r="AL107" s="25">
        <f t="shared" si="8"/>
        <v>3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116</v>
      </c>
      <c r="B108" s="22" t="s">
        <v>218</v>
      </c>
      <c r="C108" s="23">
        <v>407</v>
      </c>
      <c r="D108" s="23" t="s">
        <v>341</v>
      </c>
      <c r="E108" s="23" t="s">
        <v>116</v>
      </c>
      <c r="F108" s="22" t="s">
        <v>345</v>
      </c>
      <c r="G108" s="22" t="s">
        <v>309</v>
      </c>
      <c r="H108" s="24">
        <v>105</v>
      </c>
      <c r="I108" s="23" t="s">
        <v>219</v>
      </c>
      <c r="J108" s="24">
        <v>2</v>
      </c>
      <c r="K108" s="32">
        <v>28</v>
      </c>
      <c r="L108" s="32">
        <v>34</v>
      </c>
      <c r="M108" s="32">
        <v>16</v>
      </c>
      <c r="N108" s="32">
        <v>13</v>
      </c>
      <c r="O108" s="32">
        <v>16</v>
      </c>
      <c r="P108" s="32">
        <v>29</v>
      </c>
      <c r="Q108" s="32">
        <v>14</v>
      </c>
      <c r="R108" s="32">
        <v>9</v>
      </c>
      <c r="S108" s="32">
        <v>34</v>
      </c>
      <c r="T108" s="32">
        <v>23</v>
      </c>
      <c r="U108" s="32">
        <v>0</v>
      </c>
      <c r="V108" s="44">
        <v>105.735</v>
      </c>
      <c r="W108" s="25">
        <f t="shared" si="6"/>
        <v>218</v>
      </c>
      <c r="X108" s="26">
        <f t="shared" si="7"/>
        <v>2.0617581690074243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3</v>
      </c>
      <c r="AJ108" s="16">
        <v>1</v>
      </c>
      <c r="AK108" s="29">
        <v>0</v>
      </c>
      <c r="AL108" s="25">
        <f t="shared" si="8"/>
        <v>4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116</v>
      </c>
      <c r="B109" s="22" t="s">
        <v>218</v>
      </c>
      <c r="C109" s="23">
        <v>407</v>
      </c>
      <c r="D109" s="23" t="s">
        <v>341</v>
      </c>
      <c r="E109" s="23" t="s">
        <v>116</v>
      </c>
      <c r="F109" s="22" t="s">
        <v>345</v>
      </c>
      <c r="G109" s="22" t="s">
        <v>307</v>
      </c>
      <c r="H109" s="24">
        <v>106</v>
      </c>
      <c r="I109" s="23" t="s">
        <v>346</v>
      </c>
      <c r="J109" s="24">
        <v>0</v>
      </c>
      <c r="K109" s="32"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44">
        <v>8.2149999999999999</v>
      </c>
      <c r="W109" s="25">
        <f t="shared" si="6"/>
        <v>1</v>
      </c>
      <c r="X109" s="26">
        <f t="shared" si="7"/>
        <v>0.12172854534388314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12</v>
      </c>
      <c r="AG109" s="16">
        <v>1</v>
      </c>
      <c r="AH109" s="16">
        <v>0</v>
      </c>
      <c r="AI109" s="16">
        <v>0</v>
      </c>
      <c r="AJ109" s="16">
        <v>0</v>
      </c>
      <c r="AK109" s="29">
        <v>0</v>
      </c>
      <c r="AL109" s="25">
        <f t="shared" si="8"/>
        <v>13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116</v>
      </c>
      <c r="B110" s="22" t="s">
        <v>218</v>
      </c>
      <c r="C110" s="23">
        <v>407</v>
      </c>
      <c r="D110" s="23" t="s">
        <v>341</v>
      </c>
      <c r="E110" s="23" t="s">
        <v>116</v>
      </c>
      <c r="F110" s="22" t="s">
        <v>345</v>
      </c>
      <c r="G110" s="22" t="s">
        <v>307</v>
      </c>
      <c r="H110" s="24">
        <v>107</v>
      </c>
      <c r="I110" s="23" t="s">
        <v>347</v>
      </c>
      <c r="J110" s="24">
        <v>0</v>
      </c>
      <c r="K110" s="32">
        <v>0</v>
      </c>
      <c r="L110" s="32">
        <v>0</v>
      </c>
      <c r="M110" s="32">
        <v>0</v>
      </c>
      <c r="N110" s="32">
        <v>1</v>
      </c>
      <c r="O110" s="32">
        <v>0</v>
      </c>
      <c r="P110" s="32">
        <v>0</v>
      </c>
      <c r="Q110" s="32">
        <v>0</v>
      </c>
      <c r="R110" s="32">
        <v>2</v>
      </c>
      <c r="S110" s="32">
        <v>1</v>
      </c>
      <c r="T110" s="32">
        <v>0</v>
      </c>
      <c r="U110" s="32">
        <v>0</v>
      </c>
      <c r="V110" s="44">
        <v>6.625</v>
      </c>
      <c r="W110" s="25">
        <f t="shared" si="6"/>
        <v>4</v>
      </c>
      <c r="X110" s="26">
        <f t="shared" si="7"/>
        <v>0.60377358490566035</v>
      </c>
      <c r="Y110" s="16">
        <v>0</v>
      </c>
      <c r="Z110" s="16">
        <v>0</v>
      </c>
      <c r="AA110" s="16">
        <v>0</v>
      </c>
      <c r="AB110" s="16">
        <v>0</v>
      </c>
      <c r="AC110" s="16">
        <v>1</v>
      </c>
      <c r="AD110" s="16">
        <v>0</v>
      </c>
      <c r="AE110" s="16">
        <v>0</v>
      </c>
      <c r="AF110" s="16">
        <v>0</v>
      </c>
      <c r="AG110" s="16">
        <v>0</v>
      </c>
      <c r="AH110" s="16">
        <v>1</v>
      </c>
      <c r="AI110" s="16">
        <v>0</v>
      </c>
      <c r="AJ110" s="16">
        <v>0</v>
      </c>
      <c r="AK110" s="29">
        <v>0</v>
      </c>
      <c r="AL110" s="25">
        <f t="shared" si="8"/>
        <v>2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116</v>
      </c>
      <c r="B111" s="22" t="s">
        <v>218</v>
      </c>
      <c r="C111" s="23">
        <v>407</v>
      </c>
      <c r="D111" s="23" t="s">
        <v>341</v>
      </c>
      <c r="E111" s="23" t="s">
        <v>116</v>
      </c>
      <c r="F111" s="22" t="s">
        <v>345</v>
      </c>
      <c r="G111" s="22" t="s">
        <v>307</v>
      </c>
      <c r="H111" s="24">
        <v>108</v>
      </c>
      <c r="I111" s="23" t="s">
        <v>220</v>
      </c>
      <c r="J111" s="24">
        <v>0</v>
      </c>
      <c r="K111" s="32">
        <v>0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44">
        <v>5.3000000000000007</v>
      </c>
      <c r="W111" s="25">
        <f t="shared" si="6"/>
        <v>1</v>
      </c>
      <c r="X111" s="26">
        <f t="shared" si="7"/>
        <v>0.18867924528301885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29">
        <v>0</v>
      </c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116</v>
      </c>
      <c r="B112" s="22" t="s">
        <v>226</v>
      </c>
      <c r="C112" s="23">
        <v>407</v>
      </c>
      <c r="D112" s="23" t="s">
        <v>341</v>
      </c>
      <c r="E112" s="23" t="s">
        <v>116</v>
      </c>
      <c r="F112" s="22" t="s">
        <v>228</v>
      </c>
      <c r="G112" s="22" t="s">
        <v>306</v>
      </c>
      <c r="H112" s="24">
        <v>109</v>
      </c>
      <c r="I112" s="23" t="s">
        <v>228</v>
      </c>
      <c r="J112" s="24">
        <v>31</v>
      </c>
      <c r="K112" s="32">
        <v>11</v>
      </c>
      <c r="L112" s="32">
        <v>22</v>
      </c>
      <c r="M112" s="32">
        <v>15</v>
      </c>
      <c r="N112" s="32">
        <v>20</v>
      </c>
      <c r="O112" s="32">
        <v>30</v>
      </c>
      <c r="P112" s="32">
        <v>4</v>
      </c>
      <c r="Q112" s="32">
        <v>8</v>
      </c>
      <c r="R112" s="32">
        <v>10</v>
      </c>
      <c r="S112" s="32">
        <v>11</v>
      </c>
      <c r="T112" s="32">
        <v>24</v>
      </c>
      <c r="U112" s="32">
        <v>4</v>
      </c>
      <c r="V112" s="44">
        <v>107.855</v>
      </c>
      <c r="W112" s="25">
        <f t="shared" si="6"/>
        <v>190</v>
      </c>
      <c r="X112" s="26">
        <f t="shared" si="7"/>
        <v>1.7616244031338371</v>
      </c>
      <c r="Y112" s="16">
        <v>0</v>
      </c>
      <c r="Z112" s="16">
        <v>0</v>
      </c>
      <c r="AA112" s="16">
        <v>0</v>
      </c>
      <c r="AB112" s="16">
        <v>2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29">
        <v>0</v>
      </c>
      <c r="AL112" s="25">
        <f t="shared" si="8"/>
        <v>2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116</v>
      </c>
      <c r="B113" s="22" t="s">
        <v>226</v>
      </c>
      <c r="C113" s="23">
        <v>407</v>
      </c>
      <c r="D113" s="23" t="s">
        <v>341</v>
      </c>
      <c r="E113" s="23" t="s">
        <v>116</v>
      </c>
      <c r="F113" s="22" t="s">
        <v>228</v>
      </c>
      <c r="G113" s="22" t="s">
        <v>307</v>
      </c>
      <c r="H113" s="24">
        <v>110</v>
      </c>
      <c r="I113" s="23" t="s">
        <v>348</v>
      </c>
      <c r="J113" s="24">
        <v>0</v>
      </c>
      <c r="K113" s="32">
        <v>0</v>
      </c>
      <c r="L113" s="32">
        <v>22</v>
      </c>
      <c r="M113" s="32">
        <v>18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44">
        <v>2.915</v>
      </c>
      <c r="W113" s="25">
        <f t="shared" si="6"/>
        <v>40</v>
      </c>
      <c r="X113" s="26">
        <f t="shared" si="7"/>
        <v>13.722126929674099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29">
        <v>0</v>
      </c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116</v>
      </c>
      <c r="B114" s="22" t="s">
        <v>226</v>
      </c>
      <c r="C114" s="23">
        <v>407</v>
      </c>
      <c r="D114" s="23" t="s">
        <v>341</v>
      </c>
      <c r="E114" s="23" t="s">
        <v>116</v>
      </c>
      <c r="F114" s="22" t="s">
        <v>228</v>
      </c>
      <c r="G114" s="22" t="s">
        <v>307</v>
      </c>
      <c r="H114" s="24">
        <v>111</v>
      </c>
      <c r="I114" s="23" t="s">
        <v>229</v>
      </c>
      <c r="J114" s="24">
        <v>30</v>
      </c>
      <c r="K114" s="32">
        <v>6</v>
      </c>
      <c r="L114" s="32">
        <v>19</v>
      </c>
      <c r="M114" s="32">
        <v>24</v>
      </c>
      <c r="N114" s="32">
        <v>9</v>
      </c>
      <c r="O114" s="32">
        <v>4</v>
      </c>
      <c r="P114" s="32">
        <v>7</v>
      </c>
      <c r="Q114" s="32">
        <v>3</v>
      </c>
      <c r="R114" s="32">
        <v>5</v>
      </c>
      <c r="S114" s="32">
        <v>10</v>
      </c>
      <c r="T114" s="32">
        <v>8</v>
      </c>
      <c r="U114" s="32">
        <v>0</v>
      </c>
      <c r="V114" s="44">
        <v>30.21</v>
      </c>
      <c r="W114" s="25">
        <f t="shared" si="6"/>
        <v>125</v>
      </c>
      <c r="X114" s="26">
        <f t="shared" si="7"/>
        <v>4.1377027474346244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29">
        <v>0</v>
      </c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116</v>
      </c>
      <c r="B115" s="22" t="s">
        <v>226</v>
      </c>
      <c r="C115" s="23">
        <v>407</v>
      </c>
      <c r="D115" s="23" t="s">
        <v>341</v>
      </c>
      <c r="E115" s="23" t="s">
        <v>116</v>
      </c>
      <c r="F115" s="22" t="s">
        <v>228</v>
      </c>
      <c r="G115" s="22" t="s">
        <v>307</v>
      </c>
      <c r="H115" s="24">
        <v>112</v>
      </c>
      <c r="I115" s="23" t="s">
        <v>227</v>
      </c>
      <c r="J115" s="24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44">
        <v>5.0350000000000001</v>
      </c>
      <c r="W115" s="25">
        <f t="shared" si="6"/>
        <v>0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29">
        <v>0</v>
      </c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5" x14ac:dyDescent="0.25">
      <c r="A116" s="22" t="s">
        <v>335</v>
      </c>
      <c r="B116" s="22" t="s">
        <v>138</v>
      </c>
      <c r="C116" s="23">
        <v>400</v>
      </c>
      <c r="D116" s="23" t="s">
        <v>304</v>
      </c>
      <c r="E116" s="23" t="s">
        <v>161</v>
      </c>
      <c r="F116" s="22" t="s">
        <v>252</v>
      </c>
      <c r="G116" s="22" t="s">
        <v>306</v>
      </c>
      <c r="H116" s="24">
        <v>113</v>
      </c>
      <c r="I116" s="23" t="s">
        <v>252</v>
      </c>
      <c r="J116" s="24">
        <v>20</v>
      </c>
      <c r="K116" s="32">
        <v>18</v>
      </c>
      <c r="L116" s="32">
        <v>5</v>
      </c>
      <c r="M116" s="32">
        <v>6</v>
      </c>
      <c r="N116" s="32">
        <v>8</v>
      </c>
      <c r="O116" s="32">
        <v>12</v>
      </c>
      <c r="P116" s="32">
        <v>13</v>
      </c>
      <c r="Q116" s="32">
        <v>17</v>
      </c>
      <c r="R116" s="32">
        <v>15</v>
      </c>
      <c r="S116" s="32">
        <v>17</v>
      </c>
      <c r="T116" s="32">
        <v>12</v>
      </c>
      <c r="U116" s="32">
        <v>3</v>
      </c>
      <c r="V116" s="44">
        <v>184.97</v>
      </c>
      <c r="W116" s="25">
        <f t="shared" si="6"/>
        <v>146</v>
      </c>
      <c r="X116" s="26">
        <f t="shared" si="7"/>
        <v>0.7893171865707953</v>
      </c>
      <c r="Y116" s="16">
        <v>0</v>
      </c>
      <c r="Z116" s="16">
        <v>0</v>
      </c>
      <c r="AA116" s="16">
        <v>1</v>
      </c>
      <c r="AB116" s="16">
        <v>1</v>
      </c>
      <c r="AC116" s="16">
        <v>0</v>
      </c>
      <c r="AD116" s="16">
        <v>3</v>
      </c>
      <c r="AE116" s="16">
        <v>6</v>
      </c>
      <c r="AF116" s="16">
        <v>2</v>
      </c>
      <c r="AG116" s="16">
        <v>4</v>
      </c>
      <c r="AH116" s="16">
        <v>8</v>
      </c>
      <c r="AI116" s="16">
        <v>0</v>
      </c>
      <c r="AJ116" s="16">
        <v>0</v>
      </c>
      <c r="AK116" s="29">
        <v>11</v>
      </c>
      <c r="AL116" s="25">
        <f t="shared" si="8"/>
        <v>25</v>
      </c>
      <c r="AM116" s="26">
        <f t="shared" si="9"/>
        <v>2.2727272727272729</v>
      </c>
      <c r="AN116" s="1"/>
      <c r="AO116" s="1"/>
      <c r="AP116" s="1"/>
    </row>
    <row r="117" spans="1:42" s="21" customFormat="1" ht="10.5" x14ac:dyDescent="0.25">
      <c r="A117" s="22" t="s">
        <v>335</v>
      </c>
      <c r="B117" s="22" t="s">
        <v>138</v>
      </c>
      <c r="C117" s="23">
        <v>400</v>
      </c>
      <c r="D117" s="23" t="s">
        <v>304</v>
      </c>
      <c r="E117" s="23" t="s">
        <v>161</v>
      </c>
      <c r="F117" s="22" t="s">
        <v>252</v>
      </c>
      <c r="G117" s="22" t="s">
        <v>307</v>
      </c>
      <c r="H117" s="24">
        <v>114</v>
      </c>
      <c r="I117" s="23" t="s">
        <v>143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3</v>
      </c>
      <c r="P117" s="32">
        <v>0</v>
      </c>
      <c r="Q117" s="32">
        <v>1</v>
      </c>
      <c r="R117" s="32">
        <v>0</v>
      </c>
      <c r="S117" s="32">
        <v>0</v>
      </c>
      <c r="T117" s="32">
        <v>1</v>
      </c>
      <c r="U117" s="32">
        <v>0</v>
      </c>
      <c r="V117" s="44">
        <v>25.705000000000002</v>
      </c>
      <c r="W117" s="25">
        <f t="shared" si="6"/>
        <v>6</v>
      </c>
      <c r="X117" s="26">
        <f t="shared" si="7"/>
        <v>0.23341762303053878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1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29">
        <v>0</v>
      </c>
      <c r="AL117" s="25">
        <f t="shared" si="8"/>
        <v>1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335</v>
      </c>
      <c r="B118" s="22" t="s">
        <v>138</v>
      </c>
      <c r="C118" s="23">
        <v>400</v>
      </c>
      <c r="D118" s="23" t="s">
        <v>304</v>
      </c>
      <c r="E118" s="23" t="s">
        <v>161</v>
      </c>
      <c r="F118" s="22" t="s">
        <v>252</v>
      </c>
      <c r="G118" s="22" t="s">
        <v>307</v>
      </c>
      <c r="H118" s="24">
        <v>115</v>
      </c>
      <c r="I118" s="23" t="s">
        <v>142</v>
      </c>
      <c r="J118" s="24">
        <v>1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2</v>
      </c>
      <c r="Q118" s="32">
        <v>1</v>
      </c>
      <c r="R118" s="32">
        <v>3</v>
      </c>
      <c r="S118" s="32">
        <v>0</v>
      </c>
      <c r="T118" s="32">
        <v>0</v>
      </c>
      <c r="U118" s="32">
        <v>0</v>
      </c>
      <c r="V118" s="44">
        <v>16.164999999999999</v>
      </c>
      <c r="W118" s="25">
        <f t="shared" si="6"/>
        <v>7</v>
      </c>
      <c r="X118" s="26">
        <f t="shared" si="7"/>
        <v>0.43303433343643677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29">
        <v>0</v>
      </c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335</v>
      </c>
      <c r="B119" s="22" t="s">
        <v>138</v>
      </c>
      <c r="C119" s="23">
        <v>400</v>
      </c>
      <c r="D119" s="23" t="s">
        <v>304</v>
      </c>
      <c r="E119" s="23" t="s">
        <v>161</v>
      </c>
      <c r="F119" s="22" t="s">
        <v>252</v>
      </c>
      <c r="G119" s="22" t="s">
        <v>307</v>
      </c>
      <c r="H119" s="24">
        <v>116</v>
      </c>
      <c r="I119" s="23" t="s">
        <v>139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44">
        <v>10.600000000000001</v>
      </c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29">
        <v>0</v>
      </c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335</v>
      </c>
      <c r="B120" s="22" t="s">
        <v>138</v>
      </c>
      <c r="C120" s="23">
        <v>400</v>
      </c>
      <c r="D120" s="23" t="s">
        <v>304</v>
      </c>
      <c r="E120" s="23" t="s">
        <v>161</v>
      </c>
      <c r="F120" s="22" t="s">
        <v>252</v>
      </c>
      <c r="G120" s="22" t="s">
        <v>307</v>
      </c>
      <c r="H120" s="24">
        <v>117</v>
      </c>
      <c r="I120" s="23" t="s">
        <v>349</v>
      </c>
      <c r="J120" s="24">
        <v>23</v>
      </c>
      <c r="K120" s="32">
        <v>21</v>
      </c>
      <c r="L120" s="32">
        <v>17</v>
      </c>
      <c r="M120" s="32">
        <v>20</v>
      </c>
      <c r="N120" s="32">
        <v>1</v>
      </c>
      <c r="O120" s="32">
        <v>4</v>
      </c>
      <c r="P120" s="32">
        <v>0</v>
      </c>
      <c r="Q120" s="32">
        <v>6</v>
      </c>
      <c r="R120" s="32">
        <v>14</v>
      </c>
      <c r="S120" s="32">
        <v>7</v>
      </c>
      <c r="T120" s="32">
        <v>11</v>
      </c>
      <c r="U120" s="32">
        <v>0</v>
      </c>
      <c r="V120" s="44">
        <v>49.82</v>
      </c>
      <c r="W120" s="25">
        <f t="shared" si="6"/>
        <v>124</v>
      </c>
      <c r="X120" s="26">
        <f t="shared" si="7"/>
        <v>2.4889602569249298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1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29">
        <v>0</v>
      </c>
      <c r="AL120" s="25">
        <f t="shared" si="8"/>
        <v>1</v>
      </c>
      <c r="AM120" s="26">
        <f t="shared" si="9"/>
        <v>0</v>
      </c>
      <c r="AN120" s="1"/>
      <c r="AO120" s="1"/>
      <c r="AP120" s="1"/>
    </row>
    <row r="121" spans="1:42" s="21" customFormat="1" ht="10.5" x14ac:dyDescent="0.25">
      <c r="A121" s="22" t="s">
        <v>335</v>
      </c>
      <c r="B121" s="22" t="s">
        <v>161</v>
      </c>
      <c r="C121" s="23">
        <v>400</v>
      </c>
      <c r="D121" s="23" t="s">
        <v>304</v>
      </c>
      <c r="E121" s="23" t="s">
        <v>161</v>
      </c>
      <c r="F121" s="22" t="s">
        <v>248</v>
      </c>
      <c r="G121" s="22" t="s">
        <v>309</v>
      </c>
      <c r="H121" s="24">
        <v>118</v>
      </c>
      <c r="I121" s="23" t="s">
        <v>160</v>
      </c>
      <c r="J121" s="24">
        <v>4</v>
      </c>
      <c r="K121" s="32">
        <v>7</v>
      </c>
      <c r="L121" s="32">
        <v>5</v>
      </c>
      <c r="M121" s="32">
        <v>9</v>
      </c>
      <c r="N121" s="32">
        <v>4</v>
      </c>
      <c r="O121" s="32">
        <v>6</v>
      </c>
      <c r="P121" s="32">
        <v>21</v>
      </c>
      <c r="Q121" s="32">
        <v>20</v>
      </c>
      <c r="R121" s="32">
        <v>30</v>
      </c>
      <c r="S121" s="32">
        <v>14</v>
      </c>
      <c r="T121" s="32">
        <v>55</v>
      </c>
      <c r="U121" s="32">
        <v>27</v>
      </c>
      <c r="V121" s="44">
        <v>488.66</v>
      </c>
      <c r="W121" s="25">
        <f t="shared" si="6"/>
        <v>202</v>
      </c>
      <c r="X121" s="26">
        <f t="shared" si="7"/>
        <v>0.41337535300618017</v>
      </c>
      <c r="Y121" s="16">
        <v>6</v>
      </c>
      <c r="Z121" s="16">
        <v>3</v>
      </c>
      <c r="AA121" s="16">
        <v>8</v>
      </c>
      <c r="AB121" s="16">
        <v>0</v>
      </c>
      <c r="AC121" s="16">
        <v>3</v>
      </c>
      <c r="AD121" s="16">
        <v>2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29">
        <v>6</v>
      </c>
      <c r="AL121" s="25">
        <f t="shared" si="8"/>
        <v>22</v>
      </c>
      <c r="AM121" s="26">
        <f t="shared" si="9"/>
        <v>3.6666666666666665</v>
      </c>
      <c r="AN121" s="1"/>
      <c r="AO121" s="1"/>
      <c r="AP121" s="1"/>
    </row>
    <row r="122" spans="1:42" s="21" customFormat="1" ht="10.5" x14ac:dyDescent="0.25">
      <c r="A122" s="22" t="s">
        <v>335</v>
      </c>
      <c r="B122" s="22" t="s">
        <v>161</v>
      </c>
      <c r="C122" s="23">
        <v>400</v>
      </c>
      <c r="D122" s="23" t="s">
        <v>304</v>
      </c>
      <c r="E122" s="23" t="s">
        <v>161</v>
      </c>
      <c r="F122" s="22" t="s">
        <v>248</v>
      </c>
      <c r="G122" s="22" t="s">
        <v>307</v>
      </c>
      <c r="H122" s="24">
        <v>119</v>
      </c>
      <c r="I122" s="23" t="s">
        <v>162</v>
      </c>
      <c r="J122" s="24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44">
        <v>65.72</v>
      </c>
      <c r="W122" s="25">
        <f t="shared" si="6"/>
        <v>0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29">
        <v>0</v>
      </c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335</v>
      </c>
      <c r="B123" s="22" t="s">
        <v>161</v>
      </c>
      <c r="C123" s="23">
        <v>400</v>
      </c>
      <c r="D123" s="23" t="s">
        <v>304</v>
      </c>
      <c r="E123" s="23" t="s">
        <v>161</v>
      </c>
      <c r="F123" s="22" t="s">
        <v>248</v>
      </c>
      <c r="G123" s="22" t="s">
        <v>307</v>
      </c>
      <c r="H123" s="24">
        <v>120</v>
      </c>
      <c r="I123" s="23" t="s">
        <v>350</v>
      </c>
      <c r="J123" s="24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1</v>
      </c>
      <c r="S123" s="32">
        <v>0</v>
      </c>
      <c r="T123" s="32">
        <v>3</v>
      </c>
      <c r="U123" s="32">
        <v>0</v>
      </c>
      <c r="V123" s="44">
        <v>24.380000000000003</v>
      </c>
      <c r="W123" s="25">
        <f t="shared" si="6"/>
        <v>4</v>
      </c>
      <c r="X123" s="26">
        <f t="shared" si="7"/>
        <v>0.16406890894175552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29">
        <v>0</v>
      </c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335</v>
      </c>
      <c r="B124" s="22" t="s">
        <v>161</v>
      </c>
      <c r="C124" s="23">
        <v>400</v>
      </c>
      <c r="D124" s="23" t="s">
        <v>304</v>
      </c>
      <c r="E124" s="23" t="s">
        <v>161</v>
      </c>
      <c r="F124" s="22" t="s">
        <v>248</v>
      </c>
      <c r="G124" s="22" t="s">
        <v>307</v>
      </c>
      <c r="H124" s="24">
        <v>121</v>
      </c>
      <c r="I124" s="23" t="s">
        <v>164</v>
      </c>
      <c r="J124" s="24">
        <v>4</v>
      </c>
      <c r="K124" s="32">
        <v>4</v>
      </c>
      <c r="L124" s="32">
        <v>16</v>
      </c>
      <c r="M124" s="32">
        <v>4</v>
      </c>
      <c r="N124" s="32">
        <v>16</v>
      </c>
      <c r="O124" s="32">
        <v>19</v>
      </c>
      <c r="P124" s="32">
        <v>3</v>
      </c>
      <c r="Q124" s="32">
        <v>0</v>
      </c>
      <c r="R124" s="32">
        <v>2</v>
      </c>
      <c r="S124" s="32">
        <v>9</v>
      </c>
      <c r="T124" s="32">
        <v>3</v>
      </c>
      <c r="U124" s="32">
        <v>4</v>
      </c>
      <c r="V124" s="44">
        <v>108.12</v>
      </c>
      <c r="W124" s="25">
        <f t="shared" si="6"/>
        <v>84</v>
      </c>
      <c r="X124" s="26">
        <f t="shared" si="7"/>
        <v>0.7769145394006659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29">
        <v>3</v>
      </c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335</v>
      </c>
      <c r="B125" s="22" t="s">
        <v>161</v>
      </c>
      <c r="C125" s="23">
        <v>400</v>
      </c>
      <c r="D125" s="23" t="s">
        <v>304</v>
      </c>
      <c r="E125" s="23" t="s">
        <v>161</v>
      </c>
      <c r="F125" s="22" t="s">
        <v>251</v>
      </c>
      <c r="G125" s="22" t="s">
        <v>307</v>
      </c>
      <c r="H125" s="24">
        <v>122</v>
      </c>
      <c r="I125" s="23" t="s">
        <v>165</v>
      </c>
      <c r="J125" s="24">
        <v>0</v>
      </c>
      <c r="K125" s="32">
        <v>0</v>
      </c>
      <c r="L125" s="32">
        <v>0</v>
      </c>
      <c r="M125" s="32">
        <v>1</v>
      </c>
      <c r="N125" s="32">
        <v>2</v>
      </c>
      <c r="O125" s="32">
        <v>0</v>
      </c>
      <c r="P125" s="32">
        <v>0</v>
      </c>
      <c r="Q125" s="32">
        <v>2</v>
      </c>
      <c r="R125" s="32">
        <v>0</v>
      </c>
      <c r="S125" s="32">
        <v>0</v>
      </c>
      <c r="T125" s="32">
        <v>0</v>
      </c>
      <c r="U125" s="32">
        <v>0</v>
      </c>
      <c r="V125" s="44">
        <v>34.450000000000003</v>
      </c>
      <c r="W125" s="25">
        <f t="shared" si="6"/>
        <v>5</v>
      </c>
      <c r="X125" s="26">
        <f t="shared" si="7"/>
        <v>0.14513788098693758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29">
        <v>0</v>
      </c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335</v>
      </c>
      <c r="B126" s="22" t="s">
        <v>182</v>
      </c>
      <c r="C126" s="23">
        <v>400</v>
      </c>
      <c r="D126" s="23" t="s">
        <v>304</v>
      </c>
      <c r="E126" s="23" t="s">
        <v>161</v>
      </c>
      <c r="F126" s="22" t="s">
        <v>182</v>
      </c>
      <c r="G126" s="22" t="s">
        <v>306</v>
      </c>
      <c r="H126" s="24">
        <v>123</v>
      </c>
      <c r="I126" s="23" t="s">
        <v>182</v>
      </c>
      <c r="J126" s="24">
        <v>1</v>
      </c>
      <c r="K126" s="32">
        <v>0</v>
      </c>
      <c r="L126" s="32">
        <v>3</v>
      </c>
      <c r="M126" s="32">
        <v>10</v>
      </c>
      <c r="N126" s="32">
        <v>11</v>
      </c>
      <c r="O126" s="32">
        <v>0</v>
      </c>
      <c r="P126" s="32">
        <v>1</v>
      </c>
      <c r="Q126" s="32">
        <v>5</v>
      </c>
      <c r="R126" s="32">
        <v>11</v>
      </c>
      <c r="S126" s="32">
        <v>3</v>
      </c>
      <c r="T126" s="32">
        <v>0</v>
      </c>
      <c r="U126" s="32">
        <v>0</v>
      </c>
      <c r="V126" s="44">
        <v>201.13500000000002</v>
      </c>
      <c r="W126" s="25">
        <f t="shared" si="6"/>
        <v>45</v>
      </c>
      <c r="X126" s="26">
        <f t="shared" si="7"/>
        <v>0.22373033037512116</v>
      </c>
      <c r="Y126" s="16">
        <v>0</v>
      </c>
      <c r="Z126" s="16">
        <v>1</v>
      </c>
      <c r="AA126" s="16">
        <v>0</v>
      </c>
      <c r="AB126" s="16">
        <v>1</v>
      </c>
      <c r="AC126" s="16">
        <v>1</v>
      </c>
      <c r="AD126" s="16">
        <v>1</v>
      </c>
      <c r="AE126" s="16">
        <v>0</v>
      </c>
      <c r="AF126" s="16">
        <v>0</v>
      </c>
      <c r="AG126" s="16">
        <v>1</v>
      </c>
      <c r="AH126" s="16">
        <v>0</v>
      </c>
      <c r="AI126" s="16">
        <v>0</v>
      </c>
      <c r="AJ126" s="16">
        <v>0</v>
      </c>
      <c r="AK126" s="29">
        <v>0</v>
      </c>
      <c r="AL126" s="25">
        <f t="shared" si="8"/>
        <v>5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335</v>
      </c>
      <c r="B127" s="22" t="s">
        <v>182</v>
      </c>
      <c r="C127" s="23">
        <v>400</v>
      </c>
      <c r="D127" s="23" t="s">
        <v>304</v>
      </c>
      <c r="E127" s="23" t="s">
        <v>161</v>
      </c>
      <c r="F127" s="22" t="s">
        <v>182</v>
      </c>
      <c r="G127" s="22" t="s">
        <v>307</v>
      </c>
      <c r="H127" s="24">
        <v>124</v>
      </c>
      <c r="I127" s="23" t="s">
        <v>184</v>
      </c>
      <c r="J127" s="24">
        <v>0</v>
      </c>
      <c r="K127" s="32">
        <v>0</v>
      </c>
      <c r="L127" s="32">
        <v>0</v>
      </c>
      <c r="M127" s="32">
        <v>0</v>
      </c>
      <c r="N127" s="32">
        <v>2</v>
      </c>
      <c r="O127" s="32">
        <v>0</v>
      </c>
      <c r="P127" s="32">
        <v>10</v>
      </c>
      <c r="Q127" s="32">
        <v>2</v>
      </c>
      <c r="R127" s="32">
        <v>0</v>
      </c>
      <c r="S127" s="32">
        <v>4</v>
      </c>
      <c r="T127" s="32">
        <v>2</v>
      </c>
      <c r="U127" s="32">
        <v>0</v>
      </c>
      <c r="V127" s="44">
        <v>39.75</v>
      </c>
      <c r="W127" s="25">
        <f t="shared" si="6"/>
        <v>20</v>
      </c>
      <c r="X127" s="26">
        <f t="shared" si="7"/>
        <v>0.50314465408805031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2</v>
      </c>
      <c r="AF127" s="16">
        <v>0</v>
      </c>
      <c r="AG127" s="16">
        <v>0</v>
      </c>
      <c r="AH127" s="16">
        <v>1</v>
      </c>
      <c r="AI127" s="16">
        <v>0</v>
      </c>
      <c r="AJ127" s="16">
        <v>0</v>
      </c>
      <c r="AK127" s="29">
        <v>0</v>
      </c>
      <c r="AL127" s="25">
        <f t="shared" si="8"/>
        <v>3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335</v>
      </c>
      <c r="B128" s="22" t="s">
        <v>239</v>
      </c>
      <c r="C128" s="23">
        <v>400</v>
      </c>
      <c r="D128" s="23" t="s">
        <v>304</v>
      </c>
      <c r="E128" s="23" t="s">
        <v>161</v>
      </c>
      <c r="F128" s="22" t="s">
        <v>251</v>
      </c>
      <c r="G128" s="22" t="s">
        <v>306</v>
      </c>
      <c r="H128" s="24">
        <v>125</v>
      </c>
      <c r="I128" s="23" t="s">
        <v>351</v>
      </c>
      <c r="J128" s="24">
        <v>3</v>
      </c>
      <c r="K128" s="32">
        <v>3</v>
      </c>
      <c r="L128" s="32">
        <v>7</v>
      </c>
      <c r="M128" s="32">
        <v>2</v>
      </c>
      <c r="N128" s="32">
        <v>10</v>
      </c>
      <c r="O128" s="32">
        <v>5</v>
      </c>
      <c r="P128" s="32">
        <v>12</v>
      </c>
      <c r="Q128" s="32">
        <v>10</v>
      </c>
      <c r="R128" s="32">
        <v>19</v>
      </c>
      <c r="S128" s="32">
        <v>4</v>
      </c>
      <c r="T128" s="32">
        <v>13</v>
      </c>
      <c r="U128" s="32">
        <v>7</v>
      </c>
      <c r="V128" s="44">
        <v>140.98000000000002</v>
      </c>
      <c r="W128" s="25">
        <f t="shared" si="6"/>
        <v>95</v>
      </c>
      <c r="X128" s="26">
        <f t="shared" si="7"/>
        <v>0.67385444743935297</v>
      </c>
      <c r="Y128" s="16">
        <v>0</v>
      </c>
      <c r="Z128" s="16">
        <v>0</v>
      </c>
      <c r="AA128" s="16">
        <v>0</v>
      </c>
      <c r="AB128" s="16">
        <v>1</v>
      </c>
      <c r="AC128" s="16">
        <v>0</v>
      </c>
      <c r="AD128" s="16">
        <v>0</v>
      </c>
      <c r="AE128" s="16">
        <v>3</v>
      </c>
      <c r="AF128" s="16">
        <v>0</v>
      </c>
      <c r="AG128" s="16">
        <v>0</v>
      </c>
      <c r="AH128" s="16">
        <v>1</v>
      </c>
      <c r="AI128" s="16">
        <v>0</v>
      </c>
      <c r="AJ128" s="16">
        <v>0</v>
      </c>
      <c r="AK128" s="29">
        <v>0</v>
      </c>
      <c r="AL128" s="25">
        <f t="shared" si="8"/>
        <v>5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335</v>
      </c>
      <c r="B129" s="22" t="s">
        <v>239</v>
      </c>
      <c r="C129" s="23">
        <v>400</v>
      </c>
      <c r="D129" s="23" t="s">
        <v>304</v>
      </c>
      <c r="E129" s="23" t="s">
        <v>161</v>
      </c>
      <c r="F129" s="22" t="s">
        <v>251</v>
      </c>
      <c r="G129" s="22" t="s">
        <v>307</v>
      </c>
      <c r="H129" s="24">
        <v>126</v>
      </c>
      <c r="I129" s="23" t="s">
        <v>241</v>
      </c>
      <c r="J129" s="24">
        <v>0</v>
      </c>
      <c r="K129" s="32">
        <v>0</v>
      </c>
      <c r="L129" s="32">
        <v>0</v>
      </c>
      <c r="M129" s="32">
        <v>0</v>
      </c>
      <c r="N129" s="32">
        <v>15</v>
      </c>
      <c r="O129" s="32">
        <v>9</v>
      </c>
      <c r="P129" s="32">
        <v>1</v>
      </c>
      <c r="Q129" s="32">
        <v>0</v>
      </c>
      <c r="R129" s="32">
        <v>4</v>
      </c>
      <c r="S129" s="32">
        <v>0</v>
      </c>
      <c r="T129" s="32">
        <v>7</v>
      </c>
      <c r="U129" s="32">
        <v>0</v>
      </c>
      <c r="V129" s="44">
        <v>21.200000000000003</v>
      </c>
      <c r="W129" s="25">
        <f t="shared" si="6"/>
        <v>36</v>
      </c>
      <c r="X129" s="26">
        <f t="shared" si="7"/>
        <v>1.6981132075471697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1</v>
      </c>
      <c r="AE129" s="16">
        <v>0</v>
      </c>
      <c r="AF129" s="16">
        <v>0</v>
      </c>
      <c r="AG129" s="16">
        <v>1</v>
      </c>
      <c r="AH129" s="16">
        <v>0</v>
      </c>
      <c r="AI129" s="16">
        <v>0</v>
      </c>
      <c r="AJ129" s="16">
        <v>0</v>
      </c>
      <c r="AK129" s="29">
        <v>0</v>
      </c>
      <c r="AL129" s="25">
        <f t="shared" si="8"/>
        <v>2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335</v>
      </c>
      <c r="B130" s="22" t="s">
        <v>239</v>
      </c>
      <c r="C130" s="23">
        <v>400</v>
      </c>
      <c r="D130" s="23" t="s">
        <v>304</v>
      </c>
      <c r="E130" s="23" t="s">
        <v>161</v>
      </c>
      <c r="F130" s="22" t="s">
        <v>251</v>
      </c>
      <c r="G130" s="22" t="s">
        <v>307</v>
      </c>
      <c r="H130" s="24">
        <v>127</v>
      </c>
      <c r="I130" s="23" t="s">
        <v>240</v>
      </c>
      <c r="J130" s="24">
        <v>0</v>
      </c>
      <c r="K130" s="32">
        <v>0</v>
      </c>
      <c r="L130" s="32">
        <v>0</v>
      </c>
      <c r="M130" s="32">
        <v>0</v>
      </c>
      <c r="N130" s="32">
        <v>16</v>
      </c>
      <c r="O130" s="32">
        <v>2</v>
      </c>
      <c r="P130" s="32">
        <v>4</v>
      </c>
      <c r="Q130" s="32">
        <v>0</v>
      </c>
      <c r="R130" s="32">
        <v>4</v>
      </c>
      <c r="S130" s="32">
        <v>0</v>
      </c>
      <c r="T130" s="32">
        <v>5</v>
      </c>
      <c r="U130" s="32">
        <v>0</v>
      </c>
      <c r="V130" s="44">
        <v>36.835000000000001</v>
      </c>
      <c r="W130" s="25">
        <f t="shared" si="6"/>
        <v>31</v>
      </c>
      <c r="X130" s="26">
        <f t="shared" si="7"/>
        <v>0.84159087824080359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29">
        <v>0</v>
      </c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335</v>
      </c>
      <c r="B131" s="22" t="s">
        <v>239</v>
      </c>
      <c r="C131" s="23">
        <v>400</v>
      </c>
      <c r="D131" s="23" t="s">
        <v>304</v>
      </c>
      <c r="E131" s="23" t="s">
        <v>161</v>
      </c>
      <c r="F131" s="22" t="s">
        <v>251</v>
      </c>
      <c r="G131" s="22" t="s">
        <v>307</v>
      </c>
      <c r="H131" s="24">
        <v>128</v>
      </c>
      <c r="I131" s="23" t="s">
        <v>352</v>
      </c>
      <c r="J131" s="24">
        <v>0</v>
      </c>
      <c r="K131" s="32">
        <v>0</v>
      </c>
      <c r="L131" s="32">
        <v>0</v>
      </c>
      <c r="M131" s="32">
        <v>2</v>
      </c>
      <c r="N131" s="32">
        <v>6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44">
        <v>6.8900000000000006</v>
      </c>
      <c r="W131" s="25">
        <f t="shared" si="6"/>
        <v>8</v>
      </c>
      <c r="X131" s="26">
        <f t="shared" si="7"/>
        <v>1.1611030478955007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29">
        <v>0</v>
      </c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23">
        <v>400</v>
      </c>
      <c r="D132" s="23" t="s">
        <v>304</v>
      </c>
      <c r="E132" s="23" t="s">
        <v>6</v>
      </c>
      <c r="F132" s="22" t="s">
        <v>6</v>
      </c>
      <c r="G132" s="22" t="s">
        <v>312</v>
      </c>
      <c r="H132" s="24">
        <v>129</v>
      </c>
      <c r="I132" s="23" t="s">
        <v>353</v>
      </c>
      <c r="J132" s="24">
        <v>0</v>
      </c>
      <c r="K132" s="32">
        <v>0</v>
      </c>
      <c r="L132" s="32">
        <v>1</v>
      </c>
      <c r="M132" s="32">
        <v>10</v>
      </c>
      <c r="N132" s="32">
        <v>0</v>
      </c>
      <c r="O132" s="32">
        <v>0</v>
      </c>
      <c r="P132" s="32">
        <v>0</v>
      </c>
      <c r="Q132" s="32">
        <v>0</v>
      </c>
      <c r="R132" s="32">
        <v>1</v>
      </c>
      <c r="S132" s="32">
        <v>0</v>
      </c>
      <c r="T132" s="32">
        <v>1</v>
      </c>
      <c r="U132" s="32">
        <v>0</v>
      </c>
      <c r="V132" s="44">
        <v>24.115000000000002</v>
      </c>
      <c r="W132" s="25">
        <f t="shared" si="6"/>
        <v>13</v>
      </c>
      <c r="X132" s="26">
        <f t="shared" si="7"/>
        <v>0.53908355795148244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4</v>
      </c>
      <c r="AJ132" s="16">
        <v>0</v>
      </c>
      <c r="AK132" s="29">
        <v>0</v>
      </c>
      <c r="AL132" s="25">
        <f t="shared" si="8"/>
        <v>4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23">
        <v>400</v>
      </c>
      <c r="D133" s="23" t="s">
        <v>304</v>
      </c>
      <c r="E133" s="23" t="s">
        <v>6</v>
      </c>
      <c r="F133" s="22" t="s">
        <v>6</v>
      </c>
      <c r="G133" s="22" t="s">
        <v>307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44">
        <v>6.36</v>
      </c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29">
        <v>0</v>
      </c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7</v>
      </c>
      <c r="C134" s="23">
        <v>400</v>
      </c>
      <c r="D134" s="23" t="s">
        <v>304</v>
      </c>
      <c r="E134" s="23" t="s">
        <v>6</v>
      </c>
      <c r="F134" s="22" t="s">
        <v>6</v>
      </c>
      <c r="G134" s="22" t="s">
        <v>307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44">
        <v>3.9750000000000001</v>
      </c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29">
        <v>0</v>
      </c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23">
        <v>400</v>
      </c>
      <c r="D135" s="23" t="s">
        <v>304</v>
      </c>
      <c r="E135" s="23" t="s">
        <v>6</v>
      </c>
      <c r="F135" s="22" t="s">
        <v>253</v>
      </c>
      <c r="G135" s="22" t="s">
        <v>306</v>
      </c>
      <c r="H135" s="24">
        <v>132</v>
      </c>
      <c r="I135" s="23" t="s">
        <v>354</v>
      </c>
      <c r="J135" s="24">
        <v>5</v>
      </c>
      <c r="K135" s="32">
        <v>7</v>
      </c>
      <c r="L135" s="32">
        <v>0</v>
      </c>
      <c r="M135" s="32">
        <v>3</v>
      </c>
      <c r="N135" s="32">
        <v>0</v>
      </c>
      <c r="O135" s="32">
        <v>3</v>
      </c>
      <c r="P135" s="32">
        <v>9</v>
      </c>
      <c r="Q135" s="32">
        <v>2</v>
      </c>
      <c r="R135" s="32">
        <v>8</v>
      </c>
      <c r="S135" s="32">
        <v>1</v>
      </c>
      <c r="T135" s="32">
        <v>10</v>
      </c>
      <c r="U135" s="32">
        <v>0</v>
      </c>
      <c r="V135" s="44">
        <v>50.88</v>
      </c>
      <c r="W135" s="25">
        <f t="shared" si="10"/>
        <v>48</v>
      </c>
      <c r="X135" s="26">
        <f t="shared" si="11"/>
        <v>0.94339622641509424</v>
      </c>
      <c r="Y135" s="16">
        <v>3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29">
        <v>0</v>
      </c>
      <c r="AL135" s="25">
        <f t="shared" si="12"/>
        <v>3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33</v>
      </c>
      <c r="C136" s="23">
        <v>400</v>
      </c>
      <c r="D136" s="23" t="s">
        <v>304</v>
      </c>
      <c r="E136" s="23" t="s">
        <v>6</v>
      </c>
      <c r="F136" s="22" t="s">
        <v>253</v>
      </c>
      <c r="G136" s="22" t="s">
        <v>307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2</v>
      </c>
      <c r="P136" s="32">
        <v>0</v>
      </c>
      <c r="Q136" s="32">
        <v>1</v>
      </c>
      <c r="R136" s="32">
        <v>0</v>
      </c>
      <c r="S136" s="32">
        <v>0</v>
      </c>
      <c r="T136" s="32">
        <v>0</v>
      </c>
      <c r="U136" s="32">
        <v>0</v>
      </c>
      <c r="V136" s="44">
        <v>16.43</v>
      </c>
      <c r="W136" s="25">
        <f t="shared" si="10"/>
        <v>3</v>
      </c>
      <c r="X136" s="26">
        <f t="shared" si="11"/>
        <v>0.18259281801582472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29">
        <v>0</v>
      </c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23">
        <v>400</v>
      </c>
      <c r="D137" s="23" t="s">
        <v>304</v>
      </c>
      <c r="E137" s="23" t="s">
        <v>6</v>
      </c>
      <c r="F137" s="22" t="s">
        <v>253</v>
      </c>
      <c r="G137" s="22" t="s">
        <v>307</v>
      </c>
      <c r="H137" s="24">
        <v>134</v>
      </c>
      <c r="I137" s="23" t="s">
        <v>40</v>
      </c>
      <c r="J137" s="24">
        <v>0</v>
      </c>
      <c r="K137" s="32">
        <v>6</v>
      </c>
      <c r="L137" s="32">
        <v>3</v>
      </c>
      <c r="M137" s="32">
        <v>4</v>
      </c>
      <c r="N137" s="32">
        <v>2</v>
      </c>
      <c r="O137" s="32">
        <v>4</v>
      </c>
      <c r="P137" s="32">
        <v>1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44">
        <v>23.585000000000001</v>
      </c>
      <c r="W137" s="25">
        <f t="shared" si="10"/>
        <v>20</v>
      </c>
      <c r="X137" s="26">
        <f t="shared" si="11"/>
        <v>0.84799660801356791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29">
        <v>0</v>
      </c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39</v>
      </c>
      <c r="C138" s="23">
        <v>400</v>
      </c>
      <c r="D138" s="23" t="s">
        <v>304</v>
      </c>
      <c r="E138" s="23" t="s">
        <v>6</v>
      </c>
      <c r="F138" s="22" t="s">
        <v>253</v>
      </c>
      <c r="G138" s="22" t="s">
        <v>312</v>
      </c>
      <c r="H138" s="24">
        <v>135</v>
      </c>
      <c r="I138" s="23" t="s">
        <v>38</v>
      </c>
      <c r="J138" s="24">
        <v>0</v>
      </c>
      <c r="K138" s="32">
        <v>0</v>
      </c>
      <c r="L138" s="32">
        <v>0</v>
      </c>
      <c r="M138" s="32">
        <v>0</v>
      </c>
      <c r="N138" s="32">
        <v>5</v>
      </c>
      <c r="O138" s="32">
        <v>7</v>
      </c>
      <c r="P138" s="32">
        <v>3</v>
      </c>
      <c r="Q138" s="32">
        <v>0</v>
      </c>
      <c r="R138" s="32">
        <v>1</v>
      </c>
      <c r="S138" s="32">
        <v>4</v>
      </c>
      <c r="T138" s="32">
        <v>4</v>
      </c>
      <c r="U138" s="32">
        <v>0</v>
      </c>
      <c r="V138" s="44">
        <v>107.59</v>
      </c>
      <c r="W138" s="25">
        <f t="shared" si="10"/>
        <v>24</v>
      </c>
      <c r="X138" s="26">
        <f t="shared" si="11"/>
        <v>0.22306905846268241</v>
      </c>
      <c r="Y138" s="16">
        <v>1</v>
      </c>
      <c r="Z138" s="16">
        <v>0</v>
      </c>
      <c r="AA138" s="16">
        <v>0</v>
      </c>
      <c r="AB138" s="16">
        <v>0</v>
      </c>
      <c r="AC138" s="16">
        <v>0</v>
      </c>
      <c r="AD138" s="16">
        <v>1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29">
        <v>2</v>
      </c>
      <c r="AL138" s="25">
        <f t="shared" si="12"/>
        <v>2</v>
      </c>
      <c r="AM138" s="26">
        <f t="shared" si="13"/>
        <v>1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70</v>
      </c>
      <c r="C139" s="23">
        <v>400</v>
      </c>
      <c r="D139" s="23" t="s">
        <v>304</v>
      </c>
      <c r="E139" s="23" t="s">
        <v>6</v>
      </c>
      <c r="F139" s="22" t="s">
        <v>6</v>
      </c>
      <c r="G139" s="22" t="s">
        <v>306</v>
      </c>
      <c r="H139" s="24">
        <v>136</v>
      </c>
      <c r="I139" s="23" t="s">
        <v>69</v>
      </c>
      <c r="J139" s="24">
        <v>3</v>
      </c>
      <c r="K139" s="32">
        <v>0</v>
      </c>
      <c r="L139" s="32">
        <v>3</v>
      </c>
      <c r="M139" s="32">
        <v>3</v>
      </c>
      <c r="N139" s="32">
        <v>2</v>
      </c>
      <c r="O139" s="32">
        <v>2</v>
      </c>
      <c r="P139" s="32">
        <v>2</v>
      </c>
      <c r="Q139" s="32">
        <v>3</v>
      </c>
      <c r="R139" s="32">
        <v>1</v>
      </c>
      <c r="S139" s="32">
        <v>0</v>
      </c>
      <c r="T139" s="32">
        <v>0</v>
      </c>
      <c r="U139" s="32">
        <v>0</v>
      </c>
      <c r="V139" s="44">
        <v>110.77000000000001</v>
      </c>
      <c r="W139" s="25">
        <f t="shared" si="10"/>
        <v>19</v>
      </c>
      <c r="X139" s="26">
        <f t="shared" si="11"/>
        <v>0.17152658662092624</v>
      </c>
      <c r="Y139" s="16">
        <v>7</v>
      </c>
      <c r="Z139" s="16">
        <v>1</v>
      </c>
      <c r="AA139" s="16">
        <v>2</v>
      </c>
      <c r="AB139" s="16">
        <v>0</v>
      </c>
      <c r="AC139" s="16">
        <v>1</v>
      </c>
      <c r="AD139" s="16">
        <v>0</v>
      </c>
      <c r="AE139" s="16">
        <v>0</v>
      </c>
      <c r="AF139" s="16">
        <v>1</v>
      </c>
      <c r="AG139" s="16">
        <v>2</v>
      </c>
      <c r="AH139" s="16">
        <v>1</v>
      </c>
      <c r="AI139" s="16">
        <v>1</v>
      </c>
      <c r="AJ139" s="16">
        <v>0</v>
      </c>
      <c r="AK139" s="29">
        <v>24</v>
      </c>
      <c r="AL139" s="25">
        <f t="shared" si="12"/>
        <v>16</v>
      </c>
      <c r="AM139" s="26">
        <f t="shared" si="13"/>
        <v>0.66666666666666663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87</v>
      </c>
      <c r="C140" s="23">
        <v>400</v>
      </c>
      <c r="D140" s="23" t="s">
        <v>304</v>
      </c>
      <c r="E140" s="23" t="s">
        <v>6</v>
      </c>
      <c r="F140" s="22" t="s">
        <v>6</v>
      </c>
      <c r="G140" s="22" t="s">
        <v>306</v>
      </c>
      <c r="H140" s="24">
        <v>137</v>
      </c>
      <c r="I140" s="23" t="s">
        <v>355</v>
      </c>
      <c r="J140" s="24">
        <v>3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4</v>
      </c>
      <c r="Q140" s="32">
        <v>0</v>
      </c>
      <c r="R140" s="32">
        <v>0</v>
      </c>
      <c r="S140" s="32">
        <v>1</v>
      </c>
      <c r="T140" s="32">
        <v>0</v>
      </c>
      <c r="U140" s="32">
        <v>0</v>
      </c>
      <c r="V140" s="44">
        <v>40.015000000000001</v>
      </c>
      <c r="W140" s="25">
        <f t="shared" si="10"/>
        <v>8</v>
      </c>
      <c r="X140" s="26">
        <f t="shared" si="11"/>
        <v>0.19992502811445709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29">
        <v>0</v>
      </c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87</v>
      </c>
      <c r="C141" s="23">
        <v>400</v>
      </c>
      <c r="D141" s="23" t="s">
        <v>304</v>
      </c>
      <c r="E141" s="23" t="s">
        <v>6</v>
      </c>
      <c r="F141" s="22" t="s">
        <v>6</v>
      </c>
      <c r="G141" s="22" t="s">
        <v>307</v>
      </c>
      <c r="H141" s="24">
        <v>138</v>
      </c>
      <c r="I141" s="23" t="s">
        <v>89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44">
        <v>0</v>
      </c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29">
        <v>0</v>
      </c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87</v>
      </c>
      <c r="C142" s="23">
        <v>400</v>
      </c>
      <c r="D142" s="23" t="s">
        <v>304</v>
      </c>
      <c r="E142" s="23" t="s">
        <v>6</v>
      </c>
      <c r="F142" s="22" t="s">
        <v>6</v>
      </c>
      <c r="G142" s="22" t="s">
        <v>307</v>
      </c>
      <c r="H142" s="24">
        <v>139</v>
      </c>
      <c r="I142" s="23" t="s">
        <v>90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44">
        <v>4.24</v>
      </c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29">
        <v>0</v>
      </c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87</v>
      </c>
      <c r="C143" s="23">
        <v>400</v>
      </c>
      <c r="D143" s="23" t="s">
        <v>304</v>
      </c>
      <c r="E143" s="23" t="s">
        <v>6</v>
      </c>
      <c r="F143" s="22" t="s">
        <v>6</v>
      </c>
      <c r="G143" s="22" t="s">
        <v>307</v>
      </c>
      <c r="H143" s="24">
        <v>140</v>
      </c>
      <c r="I143" s="23" t="s">
        <v>356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44">
        <v>25.970000000000002</v>
      </c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29">
        <v>0</v>
      </c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87</v>
      </c>
      <c r="C144" s="23">
        <v>400</v>
      </c>
      <c r="D144" s="23" t="s">
        <v>304</v>
      </c>
      <c r="E144" s="23" t="s">
        <v>6</v>
      </c>
      <c r="F144" s="22" t="s">
        <v>6</v>
      </c>
      <c r="G144" s="22" t="s">
        <v>307</v>
      </c>
      <c r="H144" s="24">
        <v>141</v>
      </c>
      <c r="I144" s="23" t="s">
        <v>88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44">
        <v>2.6500000000000004</v>
      </c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29">
        <v>0</v>
      </c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87</v>
      </c>
      <c r="C145" s="23">
        <v>400</v>
      </c>
      <c r="D145" s="23" t="s">
        <v>304</v>
      </c>
      <c r="E145" s="23" t="s">
        <v>6</v>
      </c>
      <c r="F145" s="22" t="s">
        <v>146</v>
      </c>
      <c r="G145" s="22" t="s">
        <v>307</v>
      </c>
      <c r="H145" s="24">
        <v>142</v>
      </c>
      <c r="I145" s="23" t="s">
        <v>94</v>
      </c>
      <c r="J145" s="24">
        <v>0</v>
      </c>
      <c r="K145" s="32">
        <v>0</v>
      </c>
      <c r="L145" s="32">
        <v>6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44">
        <v>14.045</v>
      </c>
      <c r="W145" s="25">
        <f t="shared" si="10"/>
        <v>6</v>
      </c>
      <c r="X145" s="26">
        <f t="shared" si="11"/>
        <v>0.42719829120683517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29">
        <v>0</v>
      </c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87</v>
      </c>
      <c r="C146" s="23">
        <v>400</v>
      </c>
      <c r="D146" s="23" t="s">
        <v>304</v>
      </c>
      <c r="E146" s="23" t="s">
        <v>6</v>
      </c>
      <c r="F146" s="22" t="s">
        <v>146</v>
      </c>
      <c r="G146" s="22" t="s">
        <v>307</v>
      </c>
      <c r="H146" s="24">
        <v>143</v>
      </c>
      <c r="I146" s="23" t="s">
        <v>91</v>
      </c>
      <c r="J146" s="24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12</v>
      </c>
      <c r="R146" s="32">
        <v>0</v>
      </c>
      <c r="S146" s="32">
        <v>0</v>
      </c>
      <c r="T146" s="32">
        <v>0</v>
      </c>
      <c r="U146" s="32">
        <v>0</v>
      </c>
      <c r="V146" s="44">
        <v>20.67</v>
      </c>
      <c r="W146" s="25">
        <f t="shared" si="10"/>
        <v>12</v>
      </c>
      <c r="X146" s="26">
        <f t="shared" si="11"/>
        <v>0.58055152394775034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>
        <v>0</v>
      </c>
      <c r="AK146" s="29">
        <v>0</v>
      </c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87</v>
      </c>
      <c r="C147" s="23">
        <v>400</v>
      </c>
      <c r="D147" s="23" t="s">
        <v>304</v>
      </c>
      <c r="E147" s="23" t="s">
        <v>6</v>
      </c>
      <c r="F147" s="22" t="s">
        <v>146</v>
      </c>
      <c r="G147" s="22" t="s">
        <v>307</v>
      </c>
      <c r="H147" s="24">
        <v>144</v>
      </c>
      <c r="I147" s="23" t="s">
        <v>357</v>
      </c>
      <c r="J147" s="24">
        <v>2</v>
      </c>
      <c r="K147" s="32">
        <v>3</v>
      </c>
      <c r="L147" s="32">
        <v>0</v>
      </c>
      <c r="M147" s="32">
        <v>5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32">
        <v>0</v>
      </c>
      <c r="V147" s="44">
        <v>16.695</v>
      </c>
      <c r="W147" s="25">
        <f t="shared" si="10"/>
        <v>10</v>
      </c>
      <c r="X147" s="26">
        <f t="shared" si="11"/>
        <v>0.59898173105720276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>
        <v>0</v>
      </c>
      <c r="AK147" s="29">
        <v>0</v>
      </c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87</v>
      </c>
      <c r="C148" s="23">
        <v>400</v>
      </c>
      <c r="D148" s="23" t="s">
        <v>304</v>
      </c>
      <c r="E148" s="23" t="s">
        <v>6</v>
      </c>
      <c r="F148" s="22" t="s">
        <v>146</v>
      </c>
      <c r="G148" s="22" t="s">
        <v>307</v>
      </c>
      <c r="H148" s="24">
        <v>145</v>
      </c>
      <c r="I148" s="23" t="s">
        <v>92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>
        <v>0</v>
      </c>
      <c r="R148" s="32">
        <v>2</v>
      </c>
      <c r="S148" s="32">
        <v>0</v>
      </c>
      <c r="T148" s="32">
        <v>0</v>
      </c>
      <c r="U148" s="32">
        <v>0</v>
      </c>
      <c r="V148" s="44">
        <v>6.36</v>
      </c>
      <c r="W148" s="25">
        <f t="shared" si="10"/>
        <v>4</v>
      </c>
      <c r="X148" s="26">
        <f t="shared" si="11"/>
        <v>0.62893081761006286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>
        <v>0</v>
      </c>
      <c r="AH148" s="16">
        <v>0</v>
      </c>
      <c r="AI148" s="16">
        <v>0</v>
      </c>
      <c r="AJ148" s="16">
        <v>0</v>
      </c>
      <c r="AK148" s="29">
        <v>0</v>
      </c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145</v>
      </c>
      <c r="C149" s="23">
        <v>400</v>
      </c>
      <c r="D149" s="23" t="s">
        <v>304</v>
      </c>
      <c r="E149" s="23" t="s">
        <v>6</v>
      </c>
      <c r="F149" s="22" t="s">
        <v>146</v>
      </c>
      <c r="G149" s="22" t="s">
        <v>306</v>
      </c>
      <c r="H149" s="24">
        <v>146</v>
      </c>
      <c r="I149" s="23" t="s">
        <v>358</v>
      </c>
      <c r="J149" s="24">
        <v>3</v>
      </c>
      <c r="K149" s="32">
        <v>2</v>
      </c>
      <c r="L149" s="32">
        <v>3</v>
      </c>
      <c r="M149" s="32">
        <v>5</v>
      </c>
      <c r="N149" s="32">
        <v>0</v>
      </c>
      <c r="O149" s="32">
        <v>2</v>
      </c>
      <c r="P149" s="32">
        <v>0</v>
      </c>
      <c r="Q149" s="32">
        <v>1</v>
      </c>
      <c r="R149" s="32">
        <v>0</v>
      </c>
      <c r="S149" s="32">
        <v>2</v>
      </c>
      <c r="T149" s="32">
        <v>3</v>
      </c>
      <c r="U149" s="32">
        <v>0</v>
      </c>
      <c r="V149" s="44">
        <v>45.844999999999999</v>
      </c>
      <c r="W149" s="25">
        <f t="shared" si="10"/>
        <v>21</v>
      </c>
      <c r="X149" s="26">
        <f t="shared" si="11"/>
        <v>0.45806521976224235</v>
      </c>
      <c r="Y149" s="16">
        <v>0</v>
      </c>
      <c r="Z149" s="16">
        <v>0</v>
      </c>
      <c r="AA149" s="16">
        <v>1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16">
        <v>0</v>
      </c>
      <c r="AI149" s="16">
        <v>0</v>
      </c>
      <c r="AJ149" s="16">
        <v>0</v>
      </c>
      <c r="AK149" s="29">
        <v>1</v>
      </c>
      <c r="AL149" s="25">
        <f t="shared" si="12"/>
        <v>1</v>
      </c>
      <c r="AM149" s="26">
        <f t="shared" si="13"/>
        <v>1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145</v>
      </c>
      <c r="C150" s="23">
        <v>400</v>
      </c>
      <c r="D150" s="23" t="s">
        <v>304</v>
      </c>
      <c r="E150" s="23" t="s">
        <v>6</v>
      </c>
      <c r="F150" s="22" t="s">
        <v>146</v>
      </c>
      <c r="G150" s="22" t="s">
        <v>307</v>
      </c>
      <c r="H150" s="24">
        <v>147</v>
      </c>
      <c r="I150" s="23" t="s">
        <v>359</v>
      </c>
      <c r="J150" s="24">
        <v>0</v>
      </c>
      <c r="K150" s="32">
        <v>0</v>
      </c>
      <c r="L150" s="32">
        <v>1</v>
      </c>
      <c r="M150" s="32">
        <v>0</v>
      </c>
      <c r="N150" s="32">
        <v>0</v>
      </c>
      <c r="O150" s="32">
        <v>2</v>
      </c>
      <c r="P150" s="32">
        <v>0</v>
      </c>
      <c r="Q150" s="32">
        <v>0</v>
      </c>
      <c r="R150" s="32">
        <v>0</v>
      </c>
      <c r="S150" s="32">
        <v>2</v>
      </c>
      <c r="T150" s="32">
        <v>0</v>
      </c>
      <c r="U150" s="32">
        <v>0</v>
      </c>
      <c r="V150" s="44">
        <v>20.935000000000002</v>
      </c>
      <c r="W150" s="25">
        <f t="shared" si="10"/>
        <v>5</v>
      </c>
      <c r="X150" s="26">
        <f t="shared" si="11"/>
        <v>0.23883448770002386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>
        <v>0</v>
      </c>
      <c r="AK150" s="29">
        <v>0</v>
      </c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145</v>
      </c>
      <c r="C151" s="23">
        <v>400</v>
      </c>
      <c r="D151" s="23" t="s">
        <v>304</v>
      </c>
      <c r="E151" s="23" t="s">
        <v>6</v>
      </c>
      <c r="F151" s="22" t="s">
        <v>146</v>
      </c>
      <c r="G151" s="22" t="s">
        <v>307</v>
      </c>
      <c r="H151" s="24">
        <v>148</v>
      </c>
      <c r="I151" s="23" t="s">
        <v>360</v>
      </c>
      <c r="J151" s="24">
        <v>4</v>
      </c>
      <c r="K151" s="32">
        <v>1</v>
      </c>
      <c r="L151" s="32">
        <v>0</v>
      </c>
      <c r="M151" s="32">
        <v>2</v>
      </c>
      <c r="N151" s="32">
        <v>2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44">
        <v>18.815000000000001</v>
      </c>
      <c r="W151" s="25">
        <f t="shared" si="10"/>
        <v>9</v>
      </c>
      <c r="X151" s="26">
        <f t="shared" si="11"/>
        <v>0.47834174860483653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29">
        <v>0</v>
      </c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145</v>
      </c>
      <c r="C152" s="23">
        <v>400</v>
      </c>
      <c r="D152" s="23" t="s">
        <v>304</v>
      </c>
      <c r="E152" s="23" t="s">
        <v>6</v>
      </c>
      <c r="F152" s="22" t="s">
        <v>146</v>
      </c>
      <c r="G152" s="22" t="s">
        <v>307</v>
      </c>
      <c r="H152" s="24">
        <v>149</v>
      </c>
      <c r="I152" s="23" t="s">
        <v>144</v>
      </c>
      <c r="J152" s="24">
        <v>0</v>
      </c>
      <c r="K152" s="32">
        <v>0</v>
      </c>
      <c r="L152" s="32">
        <v>0</v>
      </c>
      <c r="M152" s="32">
        <v>0</v>
      </c>
      <c r="N152" s="32">
        <v>1</v>
      </c>
      <c r="O152" s="32">
        <v>2</v>
      </c>
      <c r="P152" s="32">
        <v>0</v>
      </c>
      <c r="Q152" s="32">
        <v>0</v>
      </c>
      <c r="R152" s="32">
        <v>3</v>
      </c>
      <c r="S152" s="32">
        <v>2</v>
      </c>
      <c r="T152" s="32">
        <v>0</v>
      </c>
      <c r="U152" s="32">
        <v>0</v>
      </c>
      <c r="V152" s="44">
        <v>25.970000000000002</v>
      </c>
      <c r="W152" s="25">
        <f t="shared" si="10"/>
        <v>8</v>
      </c>
      <c r="X152" s="26">
        <f t="shared" si="11"/>
        <v>0.30804774740084712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29">
        <v>0</v>
      </c>
      <c r="AL152" s="25">
        <f t="shared" si="12"/>
        <v>0</v>
      </c>
      <c r="AM152" s="26">
        <f t="shared" si="13"/>
        <v>0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23">
        <v>400</v>
      </c>
      <c r="D153" s="23" t="s">
        <v>304</v>
      </c>
      <c r="E153" s="23" t="s">
        <v>6</v>
      </c>
      <c r="F153" s="22" t="s">
        <v>6</v>
      </c>
      <c r="G153" s="22" t="s">
        <v>309</v>
      </c>
      <c r="H153" s="24">
        <v>150</v>
      </c>
      <c r="I153" s="23" t="s">
        <v>361</v>
      </c>
      <c r="J153" s="24">
        <v>44</v>
      </c>
      <c r="K153" s="32">
        <v>82</v>
      </c>
      <c r="L153" s="32">
        <v>76</v>
      </c>
      <c r="M153" s="32">
        <v>86</v>
      </c>
      <c r="N153" s="32">
        <v>15</v>
      </c>
      <c r="O153" s="32">
        <v>15</v>
      </c>
      <c r="P153" s="32">
        <v>11</v>
      </c>
      <c r="Q153" s="32">
        <v>14</v>
      </c>
      <c r="R153" s="32">
        <v>60</v>
      </c>
      <c r="S153" s="32">
        <v>10</v>
      </c>
      <c r="T153" s="32">
        <v>44</v>
      </c>
      <c r="U153" s="32">
        <v>9</v>
      </c>
      <c r="V153" s="44">
        <v>0</v>
      </c>
      <c r="W153" s="25">
        <f t="shared" si="10"/>
        <v>466</v>
      </c>
      <c r="X153" s="26">
        <f t="shared" si="11"/>
        <v>0</v>
      </c>
      <c r="Y153" s="16">
        <v>5</v>
      </c>
      <c r="Z153" s="16">
        <v>1</v>
      </c>
      <c r="AA153" s="16">
        <v>0</v>
      </c>
      <c r="AB153" s="16">
        <v>2</v>
      </c>
      <c r="AC153" s="16">
        <v>1</v>
      </c>
      <c r="AD153" s="16">
        <v>2</v>
      </c>
      <c r="AE153" s="16">
        <v>4</v>
      </c>
      <c r="AF153" s="16">
        <v>1</v>
      </c>
      <c r="AG153" s="16">
        <v>0</v>
      </c>
      <c r="AH153" s="16">
        <v>4</v>
      </c>
      <c r="AI153" s="16">
        <v>8</v>
      </c>
      <c r="AJ153" s="16">
        <v>0</v>
      </c>
      <c r="AK153" s="29">
        <v>80</v>
      </c>
      <c r="AL153" s="25">
        <f t="shared" si="12"/>
        <v>28</v>
      </c>
      <c r="AM153" s="26">
        <f t="shared" si="13"/>
        <v>0.35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23">
        <v>400</v>
      </c>
      <c r="D154" s="23" t="s">
        <v>304</v>
      </c>
      <c r="E154" s="23" t="s">
        <v>6</v>
      </c>
      <c r="F154" s="22" t="s">
        <v>6</v>
      </c>
      <c r="G154" s="22" t="s">
        <v>307</v>
      </c>
      <c r="H154" s="24">
        <v>151</v>
      </c>
      <c r="I154" s="23" t="s">
        <v>167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44">
        <v>10.07</v>
      </c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29">
        <v>0</v>
      </c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6</v>
      </c>
      <c r="C155" s="23">
        <v>400</v>
      </c>
      <c r="D155" s="23" t="s">
        <v>304</v>
      </c>
      <c r="E155" s="23" t="s">
        <v>6</v>
      </c>
      <c r="F155" s="22" t="s">
        <v>6</v>
      </c>
      <c r="G155" s="22" t="s">
        <v>307</v>
      </c>
      <c r="H155" s="24">
        <v>152</v>
      </c>
      <c r="I155" s="23" t="s">
        <v>166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44">
        <v>8.745000000000001</v>
      </c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>
        <v>0</v>
      </c>
      <c r="AK155" s="29">
        <v>1</v>
      </c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188</v>
      </c>
      <c r="C156" s="23">
        <v>400</v>
      </c>
      <c r="D156" s="23" t="s">
        <v>304</v>
      </c>
      <c r="E156" s="23" t="s">
        <v>6</v>
      </c>
      <c r="F156" s="22" t="s">
        <v>6</v>
      </c>
      <c r="G156" s="22" t="s">
        <v>307</v>
      </c>
      <c r="H156" s="24">
        <v>153</v>
      </c>
      <c r="I156" s="23" t="s">
        <v>189</v>
      </c>
      <c r="J156" s="24">
        <v>0</v>
      </c>
      <c r="K156" s="32">
        <v>3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1</v>
      </c>
      <c r="S156" s="32">
        <v>0</v>
      </c>
      <c r="T156" s="32">
        <v>0</v>
      </c>
      <c r="U156" s="32">
        <v>0</v>
      </c>
      <c r="V156" s="44">
        <v>6.0950000000000006</v>
      </c>
      <c r="W156" s="25">
        <f t="shared" si="10"/>
        <v>4</v>
      </c>
      <c r="X156" s="26">
        <f t="shared" si="11"/>
        <v>0.65627563576702208</v>
      </c>
      <c r="Y156" s="16">
        <v>0</v>
      </c>
      <c r="Z156" s="16">
        <v>0</v>
      </c>
      <c r="AA156" s="16">
        <v>1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29">
        <v>0</v>
      </c>
      <c r="AL156" s="25">
        <f t="shared" si="12"/>
        <v>1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188</v>
      </c>
      <c r="C157" s="23">
        <v>400</v>
      </c>
      <c r="D157" s="23" t="s">
        <v>304</v>
      </c>
      <c r="E157" s="23" t="s">
        <v>6</v>
      </c>
      <c r="F157" s="22" t="s">
        <v>6</v>
      </c>
      <c r="G157" s="22" t="s">
        <v>307</v>
      </c>
      <c r="H157" s="24">
        <v>154</v>
      </c>
      <c r="I157" s="23" t="s">
        <v>187</v>
      </c>
      <c r="J157" s="24">
        <v>0</v>
      </c>
      <c r="K157" s="32">
        <v>0</v>
      </c>
      <c r="L157" s="32">
        <v>1</v>
      </c>
      <c r="M157" s="32">
        <v>2</v>
      </c>
      <c r="N157" s="32">
        <v>0</v>
      </c>
      <c r="O157" s="32">
        <v>0</v>
      </c>
      <c r="P157" s="32">
        <v>0</v>
      </c>
      <c r="Q157" s="32">
        <v>0</v>
      </c>
      <c r="R157" s="32">
        <v>1</v>
      </c>
      <c r="S157" s="32">
        <v>0</v>
      </c>
      <c r="T157" s="32">
        <v>2</v>
      </c>
      <c r="U157" s="32">
        <v>0</v>
      </c>
      <c r="V157" s="44">
        <v>19.61</v>
      </c>
      <c r="W157" s="25">
        <f t="shared" si="10"/>
        <v>6</v>
      </c>
      <c r="X157" s="26">
        <f t="shared" si="11"/>
        <v>0.30596634370219278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29">
        <v>0</v>
      </c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188</v>
      </c>
      <c r="C158" s="23">
        <v>400</v>
      </c>
      <c r="D158" s="23" t="s">
        <v>304</v>
      </c>
      <c r="E158" s="23" t="s">
        <v>6</v>
      </c>
      <c r="F158" s="22" t="s">
        <v>6</v>
      </c>
      <c r="G158" s="22" t="s">
        <v>307</v>
      </c>
      <c r="H158" s="24">
        <v>155</v>
      </c>
      <c r="I158" s="30" t="s">
        <v>362</v>
      </c>
      <c r="J158" s="24">
        <v>0</v>
      </c>
      <c r="K158" s="32">
        <v>3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  <c r="V158" s="44">
        <v>57.24</v>
      </c>
      <c r="W158" s="25">
        <f t="shared" si="10"/>
        <v>3</v>
      </c>
      <c r="X158" s="26">
        <f t="shared" si="11"/>
        <v>5.2410901467505239E-2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0</v>
      </c>
      <c r="AI158" s="16">
        <v>0</v>
      </c>
      <c r="AJ158" s="16">
        <v>0</v>
      </c>
      <c r="AK158" s="29">
        <v>1</v>
      </c>
      <c r="AL158" s="25">
        <f t="shared" si="12"/>
        <v>0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188</v>
      </c>
      <c r="C159" s="23">
        <v>400</v>
      </c>
      <c r="D159" s="23" t="s">
        <v>304</v>
      </c>
      <c r="E159" s="23" t="s">
        <v>6</v>
      </c>
      <c r="F159" s="22" t="s">
        <v>6</v>
      </c>
      <c r="G159" s="22" t="s">
        <v>307</v>
      </c>
      <c r="H159" s="24">
        <v>156</v>
      </c>
      <c r="I159" s="23" t="s">
        <v>190</v>
      </c>
      <c r="J159" s="24">
        <v>0</v>
      </c>
      <c r="K159" s="32">
        <v>2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44">
        <v>14.84</v>
      </c>
      <c r="W159" s="25">
        <f t="shared" si="10"/>
        <v>2</v>
      </c>
      <c r="X159" s="26">
        <f t="shared" si="11"/>
        <v>0.13477088948787061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2</v>
      </c>
      <c r="AH159" s="16">
        <v>0</v>
      </c>
      <c r="AI159" s="16">
        <v>6</v>
      </c>
      <c r="AJ159" s="16">
        <v>0</v>
      </c>
      <c r="AK159" s="29">
        <v>4</v>
      </c>
      <c r="AL159" s="25">
        <f t="shared" si="12"/>
        <v>8</v>
      </c>
      <c r="AM159" s="26">
        <f t="shared" si="13"/>
        <v>2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196</v>
      </c>
      <c r="C160" s="23">
        <v>400</v>
      </c>
      <c r="D160" s="23" t="s">
        <v>304</v>
      </c>
      <c r="E160" s="23" t="s">
        <v>6</v>
      </c>
      <c r="F160" s="22" t="s">
        <v>6</v>
      </c>
      <c r="G160" s="22" t="s">
        <v>307</v>
      </c>
      <c r="H160" s="24">
        <v>157</v>
      </c>
      <c r="I160" s="23" t="s">
        <v>195</v>
      </c>
      <c r="J160" s="24">
        <v>0</v>
      </c>
      <c r="K160" s="32">
        <v>0</v>
      </c>
      <c r="L160" s="32">
        <v>0</v>
      </c>
      <c r="M160" s="32">
        <v>0</v>
      </c>
      <c r="N160" s="32">
        <v>1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32">
        <v>0</v>
      </c>
      <c r="V160" s="44">
        <v>10.335000000000001</v>
      </c>
      <c r="W160" s="25">
        <f t="shared" si="10"/>
        <v>1</v>
      </c>
      <c r="X160" s="26">
        <f t="shared" si="11"/>
        <v>9.6758587324625056E-2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>
        <v>0</v>
      </c>
      <c r="AK160" s="29">
        <v>0</v>
      </c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196</v>
      </c>
      <c r="C161" s="23">
        <v>400</v>
      </c>
      <c r="D161" s="23" t="s">
        <v>304</v>
      </c>
      <c r="E161" s="23" t="s">
        <v>6</v>
      </c>
      <c r="F161" s="22" t="s">
        <v>6</v>
      </c>
      <c r="G161" s="22" t="s">
        <v>307</v>
      </c>
      <c r="H161" s="24">
        <v>158</v>
      </c>
      <c r="I161" s="23" t="s">
        <v>197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2</v>
      </c>
      <c r="Q161" s="32">
        <v>0</v>
      </c>
      <c r="R161" s="32">
        <v>0</v>
      </c>
      <c r="S161" s="32">
        <v>0</v>
      </c>
      <c r="T161" s="32">
        <v>0</v>
      </c>
      <c r="U161" s="32">
        <v>0</v>
      </c>
      <c r="V161" s="44">
        <v>1.59</v>
      </c>
      <c r="W161" s="25">
        <f t="shared" si="10"/>
        <v>2</v>
      </c>
      <c r="X161" s="26">
        <f t="shared" si="11"/>
        <v>1.2578616352201257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29">
        <v>0</v>
      </c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198</v>
      </c>
      <c r="C162" s="23">
        <v>400</v>
      </c>
      <c r="D162" s="23" t="s">
        <v>304</v>
      </c>
      <c r="E162" s="23" t="s">
        <v>6</v>
      </c>
      <c r="F162" s="22" t="s">
        <v>6</v>
      </c>
      <c r="G162" s="22" t="s">
        <v>307</v>
      </c>
      <c r="H162" s="24">
        <v>159</v>
      </c>
      <c r="I162" s="30" t="s">
        <v>199</v>
      </c>
      <c r="J162" s="24">
        <v>0</v>
      </c>
      <c r="K162" s="32">
        <v>0</v>
      </c>
      <c r="L162" s="32">
        <v>0</v>
      </c>
      <c r="M162" s="32">
        <v>3</v>
      </c>
      <c r="N162" s="32">
        <v>0</v>
      </c>
      <c r="O162" s="32">
        <v>0</v>
      </c>
      <c r="P162" s="32">
        <v>0</v>
      </c>
      <c r="Q162" s="32">
        <v>1</v>
      </c>
      <c r="R162" s="32">
        <v>0</v>
      </c>
      <c r="S162" s="32">
        <v>0</v>
      </c>
      <c r="T162" s="32">
        <v>0</v>
      </c>
      <c r="U162" s="32">
        <v>0</v>
      </c>
      <c r="V162" s="44">
        <v>3.18</v>
      </c>
      <c r="W162" s="25">
        <f t="shared" si="10"/>
        <v>4</v>
      </c>
      <c r="X162" s="26">
        <f t="shared" si="11"/>
        <v>1.2578616352201257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>
        <v>0</v>
      </c>
      <c r="AK162" s="29">
        <v>0</v>
      </c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6</v>
      </c>
      <c r="B163" s="22" t="s">
        <v>198</v>
      </c>
      <c r="C163" s="23">
        <v>400</v>
      </c>
      <c r="D163" s="23" t="s">
        <v>304</v>
      </c>
      <c r="E163" s="23" t="s">
        <v>6</v>
      </c>
      <c r="F163" s="22" t="s">
        <v>253</v>
      </c>
      <c r="G163" s="22" t="s">
        <v>307</v>
      </c>
      <c r="H163" s="24">
        <v>160</v>
      </c>
      <c r="I163" s="23" t="s">
        <v>363</v>
      </c>
      <c r="J163" s="24">
        <v>0</v>
      </c>
      <c r="K163" s="32">
        <v>0</v>
      </c>
      <c r="L163" s="32">
        <v>0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0</v>
      </c>
      <c r="U163" s="32">
        <v>0</v>
      </c>
      <c r="V163" s="44">
        <v>8.48</v>
      </c>
      <c r="W163" s="25">
        <f t="shared" si="10"/>
        <v>0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>
        <v>0</v>
      </c>
      <c r="AK163" s="29">
        <v>0</v>
      </c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191</v>
      </c>
      <c r="C164" s="23">
        <v>406</v>
      </c>
      <c r="D164" s="23" t="s">
        <v>299</v>
      </c>
      <c r="E164" s="23" t="s">
        <v>36</v>
      </c>
      <c r="F164" s="22" t="s">
        <v>191</v>
      </c>
      <c r="G164" s="22" t="s">
        <v>309</v>
      </c>
      <c r="H164" s="24">
        <v>161</v>
      </c>
      <c r="I164" s="23" t="s">
        <v>364</v>
      </c>
      <c r="J164" s="24">
        <v>17</v>
      </c>
      <c r="K164" s="32">
        <v>7</v>
      </c>
      <c r="L164" s="32">
        <v>23</v>
      </c>
      <c r="M164" s="32">
        <v>14</v>
      </c>
      <c r="N164" s="32">
        <v>10</v>
      </c>
      <c r="O164" s="32">
        <v>6</v>
      </c>
      <c r="P164" s="32">
        <v>5</v>
      </c>
      <c r="Q164" s="32">
        <v>4</v>
      </c>
      <c r="R164" s="32">
        <v>3</v>
      </c>
      <c r="S164" s="32">
        <v>6</v>
      </c>
      <c r="T164" s="32">
        <v>5</v>
      </c>
      <c r="U164" s="32">
        <v>2</v>
      </c>
      <c r="V164" s="44">
        <v>86.92</v>
      </c>
      <c r="W164" s="25">
        <f t="shared" si="10"/>
        <v>102</v>
      </c>
      <c r="X164" s="26">
        <f t="shared" si="11"/>
        <v>1.1734928670041418</v>
      </c>
      <c r="Y164" s="16">
        <v>0</v>
      </c>
      <c r="Z164" s="16">
        <v>1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>
        <v>1</v>
      </c>
      <c r="AH164" s="16">
        <v>0</v>
      </c>
      <c r="AI164" s="16">
        <v>0</v>
      </c>
      <c r="AJ164" s="16">
        <v>0</v>
      </c>
      <c r="AK164" s="29">
        <v>5</v>
      </c>
      <c r="AL164" s="25">
        <f t="shared" si="12"/>
        <v>2</v>
      </c>
      <c r="AM164" s="26">
        <f t="shared" si="13"/>
        <v>0.4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23">
        <v>406</v>
      </c>
      <c r="D165" s="23" t="s">
        <v>299</v>
      </c>
      <c r="E165" s="23" t="s">
        <v>36</v>
      </c>
      <c r="F165" s="22" t="s">
        <v>37</v>
      </c>
      <c r="G165" s="22" t="s">
        <v>307</v>
      </c>
      <c r="H165" s="24">
        <v>163</v>
      </c>
      <c r="I165" s="23" t="s">
        <v>365</v>
      </c>
      <c r="J165" s="24">
        <v>1</v>
      </c>
      <c r="K165" s="32">
        <v>0</v>
      </c>
      <c r="L165" s="32">
        <v>0</v>
      </c>
      <c r="M165" s="32">
        <v>0</v>
      </c>
      <c r="N165" s="32">
        <v>1</v>
      </c>
      <c r="O165" s="32">
        <v>3</v>
      </c>
      <c r="P165" s="32">
        <v>3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44">
        <v>23.585000000000001</v>
      </c>
      <c r="W165" s="25">
        <f t="shared" si="10"/>
        <v>8</v>
      </c>
      <c r="X165" s="26">
        <f t="shared" si="11"/>
        <v>0.33919864320542714</v>
      </c>
      <c r="Y165" s="16">
        <v>4</v>
      </c>
      <c r="Z165" s="16">
        <v>0</v>
      </c>
      <c r="AA165" s="16">
        <v>2</v>
      </c>
      <c r="AB165" s="16">
        <v>3</v>
      </c>
      <c r="AC165" s="16">
        <v>0</v>
      </c>
      <c r="AD165" s="16">
        <v>1</v>
      </c>
      <c r="AE165" s="16">
        <v>1</v>
      </c>
      <c r="AF165" s="16">
        <v>1</v>
      </c>
      <c r="AG165" s="16">
        <v>0</v>
      </c>
      <c r="AH165" s="16">
        <v>0</v>
      </c>
      <c r="AI165" s="16">
        <v>0</v>
      </c>
      <c r="AJ165" s="16">
        <v>0</v>
      </c>
      <c r="AK165" s="29">
        <v>1</v>
      </c>
      <c r="AL165" s="25">
        <f t="shared" si="12"/>
        <v>12</v>
      </c>
      <c r="AM165" s="26">
        <f t="shared" si="13"/>
        <v>12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23">
        <v>406</v>
      </c>
      <c r="D166" s="23" t="s">
        <v>299</v>
      </c>
      <c r="E166" s="23" t="s">
        <v>36</v>
      </c>
      <c r="F166" s="22" t="s">
        <v>37</v>
      </c>
      <c r="G166" s="22" t="s">
        <v>307</v>
      </c>
      <c r="H166" s="24">
        <v>164</v>
      </c>
      <c r="I166" s="23" t="s">
        <v>366</v>
      </c>
      <c r="J166" s="24">
        <v>4</v>
      </c>
      <c r="K166" s="32">
        <v>0</v>
      </c>
      <c r="L166" s="32">
        <v>3</v>
      </c>
      <c r="M166" s="32">
        <v>4</v>
      </c>
      <c r="N166" s="32">
        <v>0</v>
      </c>
      <c r="O166" s="32">
        <v>3</v>
      </c>
      <c r="P166" s="32">
        <v>0</v>
      </c>
      <c r="Q166" s="32">
        <v>0</v>
      </c>
      <c r="R166" s="32">
        <v>1</v>
      </c>
      <c r="S166" s="32">
        <v>0</v>
      </c>
      <c r="T166" s="32">
        <v>5</v>
      </c>
      <c r="U166" s="32">
        <v>0</v>
      </c>
      <c r="V166" s="44">
        <v>31.270000000000003</v>
      </c>
      <c r="W166" s="25">
        <f t="shared" si="10"/>
        <v>20</v>
      </c>
      <c r="X166" s="26">
        <f t="shared" si="11"/>
        <v>0.63959066197633507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0</v>
      </c>
      <c r="AG166" s="16">
        <v>0</v>
      </c>
      <c r="AH166" s="16">
        <v>0</v>
      </c>
      <c r="AI166" s="16">
        <v>3</v>
      </c>
      <c r="AJ166" s="16">
        <v>2</v>
      </c>
      <c r="AK166" s="29">
        <v>1</v>
      </c>
      <c r="AL166" s="25">
        <f t="shared" si="12"/>
        <v>5</v>
      </c>
      <c r="AM166" s="26">
        <f t="shared" si="13"/>
        <v>5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23">
        <v>406</v>
      </c>
      <c r="D167" s="23" t="s">
        <v>299</v>
      </c>
      <c r="E167" s="23" t="s">
        <v>36</v>
      </c>
      <c r="F167" s="22" t="s">
        <v>37</v>
      </c>
      <c r="G167" s="22" t="s">
        <v>307</v>
      </c>
      <c r="H167" s="24">
        <v>165</v>
      </c>
      <c r="I167" s="23" t="s">
        <v>367</v>
      </c>
      <c r="J167" s="24">
        <v>0</v>
      </c>
      <c r="K167" s="32"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32">
        <v>1</v>
      </c>
      <c r="V167" s="44">
        <v>3.71</v>
      </c>
      <c r="W167" s="25">
        <f t="shared" si="10"/>
        <v>2</v>
      </c>
      <c r="X167" s="26">
        <f t="shared" si="11"/>
        <v>0.53908355795148244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>
        <v>0</v>
      </c>
      <c r="AK167" s="29">
        <v>1</v>
      </c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23">
        <v>406</v>
      </c>
      <c r="D168" s="23" t="s">
        <v>299</v>
      </c>
      <c r="E168" s="23" t="s">
        <v>36</v>
      </c>
      <c r="F168" s="22" t="s">
        <v>37</v>
      </c>
      <c r="G168" s="22" t="s">
        <v>307</v>
      </c>
      <c r="H168" s="24">
        <v>166</v>
      </c>
      <c r="I168" s="23" t="s">
        <v>35</v>
      </c>
      <c r="J168" s="24">
        <v>0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1</v>
      </c>
      <c r="U168" s="32">
        <v>1</v>
      </c>
      <c r="V168" s="44">
        <v>3.71</v>
      </c>
      <c r="W168" s="25">
        <f t="shared" si="10"/>
        <v>2</v>
      </c>
      <c r="X168" s="26">
        <f t="shared" si="11"/>
        <v>0.53908355795148244</v>
      </c>
      <c r="Y168" s="16">
        <v>0</v>
      </c>
      <c r="Z168" s="16">
        <v>0</v>
      </c>
      <c r="AA168" s="16">
        <v>1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29">
        <v>1</v>
      </c>
      <c r="AL168" s="25">
        <f t="shared" si="12"/>
        <v>1</v>
      </c>
      <c r="AM168" s="26">
        <f t="shared" si="13"/>
        <v>1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23">
        <v>406</v>
      </c>
      <c r="D169" s="23" t="s">
        <v>299</v>
      </c>
      <c r="E169" s="23" t="s">
        <v>36</v>
      </c>
      <c r="F169" s="22" t="s">
        <v>37</v>
      </c>
      <c r="G169" s="22" t="s">
        <v>307</v>
      </c>
      <c r="H169" s="24">
        <v>167</v>
      </c>
      <c r="I169" s="23" t="s">
        <v>368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0</v>
      </c>
      <c r="S169" s="32">
        <v>2</v>
      </c>
      <c r="T169" s="32">
        <v>0</v>
      </c>
      <c r="U169" s="32">
        <v>0</v>
      </c>
      <c r="V169" s="44">
        <v>3.4450000000000003</v>
      </c>
      <c r="W169" s="25">
        <f t="shared" si="10"/>
        <v>2</v>
      </c>
      <c r="X169" s="26">
        <f t="shared" si="11"/>
        <v>0.58055152394775034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29">
        <v>1</v>
      </c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23">
        <v>406</v>
      </c>
      <c r="D170" s="23" t="s">
        <v>299</v>
      </c>
      <c r="E170" s="23" t="s">
        <v>36</v>
      </c>
      <c r="F170" s="22" t="s">
        <v>37</v>
      </c>
      <c r="G170" s="22" t="s">
        <v>307</v>
      </c>
      <c r="H170" s="24">
        <v>168</v>
      </c>
      <c r="I170" s="23" t="s">
        <v>369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1</v>
      </c>
      <c r="R170" s="32">
        <v>0</v>
      </c>
      <c r="S170" s="32">
        <v>0</v>
      </c>
      <c r="T170" s="32">
        <v>0</v>
      </c>
      <c r="U170" s="32">
        <v>0</v>
      </c>
      <c r="V170" s="44">
        <v>13.25</v>
      </c>
      <c r="W170" s="25">
        <f t="shared" si="10"/>
        <v>1</v>
      </c>
      <c r="X170" s="26">
        <f t="shared" si="11"/>
        <v>7.5471698113207544E-2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29">
        <v>1</v>
      </c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37</v>
      </c>
      <c r="C171" s="23">
        <v>406</v>
      </c>
      <c r="D171" s="23" t="s">
        <v>299</v>
      </c>
      <c r="E171" s="23" t="s">
        <v>36</v>
      </c>
      <c r="F171" s="22" t="s">
        <v>37</v>
      </c>
      <c r="G171" s="22" t="s">
        <v>307</v>
      </c>
      <c r="H171" s="24">
        <v>169</v>
      </c>
      <c r="I171" s="23" t="s">
        <v>370</v>
      </c>
      <c r="J171" s="24">
        <v>0</v>
      </c>
      <c r="K171" s="32">
        <v>3</v>
      </c>
      <c r="L171" s="32">
        <v>3</v>
      </c>
      <c r="M171" s="32">
        <v>0</v>
      </c>
      <c r="N171" s="32">
        <v>2</v>
      </c>
      <c r="O171" s="32">
        <v>11</v>
      </c>
      <c r="P171" s="32">
        <v>2</v>
      </c>
      <c r="Q171" s="32">
        <v>19</v>
      </c>
      <c r="R171" s="32">
        <v>9</v>
      </c>
      <c r="S171" s="32">
        <v>2</v>
      </c>
      <c r="T171" s="32">
        <v>0</v>
      </c>
      <c r="U171" s="32">
        <v>0</v>
      </c>
      <c r="V171" s="44">
        <v>33.92</v>
      </c>
      <c r="W171" s="25">
        <f t="shared" si="10"/>
        <v>51</v>
      </c>
      <c r="X171" s="26">
        <f t="shared" si="11"/>
        <v>1.5035377358490565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>
        <v>0</v>
      </c>
      <c r="AI171" s="16">
        <v>0</v>
      </c>
      <c r="AJ171" s="16">
        <v>0</v>
      </c>
      <c r="AK171" s="29">
        <v>1</v>
      </c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52</v>
      </c>
      <c r="C172" s="23">
        <v>406</v>
      </c>
      <c r="D172" s="23" t="s">
        <v>299</v>
      </c>
      <c r="E172" s="23" t="s">
        <v>36</v>
      </c>
      <c r="F172" s="22" t="s">
        <v>37</v>
      </c>
      <c r="G172" s="22" t="s">
        <v>312</v>
      </c>
      <c r="H172" s="24">
        <v>170</v>
      </c>
      <c r="I172" s="23" t="s">
        <v>371</v>
      </c>
      <c r="J172" s="24">
        <v>7</v>
      </c>
      <c r="K172" s="32">
        <v>8</v>
      </c>
      <c r="L172" s="32">
        <v>6</v>
      </c>
      <c r="M172" s="32">
        <v>0</v>
      </c>
      <c r="N172" s="32">
        <v>0</v>
      </c>
      <c r="O172" s="32">
        <v>4</v>
      </c>
      <c r="P172" s="32">
        <v>0</v>
      </c>
      <c r="Q172" s="32">
        <v>1</v>
      </c>
      <c r="R172" s="32">
        <v>0</v>
      </c>
      <c r="S172" s="32">
        <v>0</v>
      </c>
      <c r="T172" s="32">
        <v>0</v>
      </c>
      <c r="U172" s="32">
        <v>0</v>
      </c>
      <c r="V172" s="44">
        <v>32.065000000000005</v>
      </c>
      <c r="W172" s="25">
        <f t="shared" si="10"/>
        <v>26</v>
      </c>
      <c r="X172" s="26">
        <f t="shared" si="11"/>
        <v>0.81085295493528753</v>
      </c>
      <c r="Y172" s="16">
        <v>1</v>
      </c>
      <c r="Z172" s="16">
        <v>2</v>
      </c>
      <c r="AA172" s="16">
        <v>2</v>
      </c>
      <c r="AB172" s="16">
        <v>4</v>
      </c>
      <c r="AC172" s="16">
        <v>2</v>
      </c>
      <c r="AD172" s="16">
        <v>0</v>
      </c>
      <c r="AE172" s="16">
        <v>0</v>
      </c>
      <c r="AF172" s="16">
        <v>2</v>
      </c>
      <c r="AG172" s="16">
        <v>0</v>
      </c>
      <c r="AH172" s="16">
        <v>1</v>
      </c>
      <c r="AI172" s="16">
        <v>2</v>
      </c>
      <c r="AJ172" s="16">
        <v>0</v>
      </c>
      <c r="AK172" s="29">
        <v>2</v>
      </c>
      <c r="AL172" s="25">
        <f t="shared" si="12"/>
        <v>16</v>
      </c>
      <c r="AM172" s="26">
        <f t="shared" si="13"/>
        <v>8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123</v>
      </c>
      <c r="C173" s="23">
        <v>406</v>
      </c>
      <c r="D173" s="23" t="s">
        <v>299</v>
      </c>
      <c r="E173" s="23" t="s">
        <v>36</v>
      </c>
      <c r="F173" s="22" t="s">
        <v>123</v>
      </c>
      <c r="G173" s="22" t="s">
        <v>306</v>
      </c>
      <c r="H173" s="24">
        <v>171</v>
      </c>
      <c r="I173" s="23" t="s">
        <v>372</v>
      </c>
      <c r="J173" s="24">
        <v>8</v>
      </c>
      <c r="K173" s="32">
        <v>8</v>
      </c>
      <c r="L173" s="32">
        <v>6</v>
      </c>
      <c r="M173" s="32">
        <v>3</v>
      </c>
      <c r="N173" s="32">
        <v>8</v>
      </c>
      <c r="O173" s="32">
        <v>9</v>
      </c>
      <c r="P173" s="32">
        <v>2</v>
      </c>
      <c r="Q173" s="32">
        <v>3</v>
      </c>
      <c r="R173" s="32">
        <v>4</v>
      </c>
      <c r="S173" s="32">
        <v>0</v>
      </c>
      <c r="T173" s="32">
        <v>0</v>
      </c>
      <c r="U173" s="32">
        <v>0</v>
      </c>
      <c r="V173" s="44">
        <v>56.71</v>
      </c>
      <c r="W173" s="25">
        <f t="shared" si="10"/>
        <v>51</v>
      </c>
      <c r="X173" s="26">
        <f t="shared" si="11"/>
        <v>0.89931229060130491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1</v>
      </c>
      <c r="AF173" s="16">
        <v>0</v>
      </c>
      <c r="AG173" s="16">
        <v>0</v>
      </c>
      <c r="AH173" s="16">
        <v>0</v>
      </c>
      <c r="AI173" s="16">
        <v>0</v>
      </c>
      <c r="AJ173" s="16">
        <v>0</v>
      </c>
      <c r="AK173" s="29">
        <v>3</v>
      </c>
      <c r="AL173" s="25">
        <f t="shared" si="12"/>
        <v>1</v>
      </c>
      <c r="AM173" s="26">
        <f t="shared" si="13"/>
        <v>0.33333333333333331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123</v>
      </c>
      <c r="C174" s="23">
        <v>406</v>
      </c>
      <c r="D174" s="23" t="s">
        <v>299</v>
      </c>
      <c r="E174" s="23" t="s">
        <v>36</v>
      </c>
      <c r="F174" s="22" t="s">
        <v>123</v>
      </c>
      <c r="G174" s="22" t="s">
        <v>307</v>
      </c>
      <c r="H174" s="24">
        <v>172</v>
      </c>
      <c r="I174" s="23" t="s">
        <v>124</v>
      </c>
      <c r="J174" s="24">
        <v>0</v>
      </c>
      <c r="K174" s="32">
        <v>2</v>
      </c>
      <c r="L174" s="32">
        <v>6</v>
      </c>
      <c r="M174" s="32">
        <v>1</v>
      </c>
      <c r="N174" s="32">
        <v>1</v>
      </c>
      <c r="O174" s="32">
        <v>2</v>
      </c>
      <c r="P174" s="32">
        <v>4</v>
      </c>
      <c r="Q174" s="32">
        <v>8</v>
      </c>
      <c r="R174" s="32">
        <v>8</v>
      </c>
      <c r="S174" s="32">
        <v>3</v>
      </c>
      <c r="T174" s="32">
        <v>3</v>
      </c>
      <c r="U174" s="32">
        <v>1</v>
      </c>
      <c r="V174" s="44">
        <v>19.875</v>
      </c>
      <c r="W174" s="25">
        <f t="shared" si="10"/>
        <v>39</v>
      </c>
      <c r="X174" s="26">
        <f t="shared" si="11"/>
        <v>1.9622641509433962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1</v>
      </c>
      <c r="AJ174" s="16">
        <v>0</v>
      </c>
      <c r="AK174" s="29">
        <v>1</v>
      </c>
      <c r="AL174" s="25">
        <f t="shared" si="12"/>
        <v>1</v>
      </c>
      <c r="AM174" s="26">
        <f t="shared" si="13"/>
        <v>1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123</v>
      </c>
      <c r="C175" s="23">
        <v>406</v>
      </c>
      <c r="D175" s="23" t="s">
        <v>299</v>
      </c>
      <c r="E175" s="23" t="s">
        <v>36</v>
      </c>
      <c r="F175" s="22" t="s">
        <v>123</v>
      </c>
      <c r="G175" s="22" t="s">
        <v>307</v>
      </c>
      <c r="H175" s="24">
        <v>173</v>
      </c>
      <c r="I175" s="23" t="s">
        <v>125</v>
      </c>
      <c r="J175" s="24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1</v>
      </c>
      <c r="P175" s="32">
        <v>0</v>
      </c>
      <c r="Q175" s="32">
        <v>8</v>
      </c>
      <c r="R175" s="32">
        <v>6</v>
      </c>
      <c r="S175" s="32">
        <v>4</v>
      </c>
      <c r="T175" s="32">
        <v>0</v>
      </c>
      <c r="U175" s="32">
        <v>0</v>
      </c>
      <c r="V175" s="44">
        <v>12.72</v>
      </c>
      <c r="W175" s="25">
        <f t="shared" si="10"/>
        <v>19</v>
      </c>
      <c r="X175" s="26">
        <f t="shared" si="11"/>
        <v>1.4937106918238994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29">
        <v>1</v>
      </c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123</v>
      </c>
      <c r="C176" s="23">
        <v>406</v>
      </c>
      <c r="D176" s="23" t="s">
        <v>299</v>
      </c>
      <c r="E176" s="23" t="s">
        <v>36</v>
      </c>
      <c r="F176" s="22" t="s">
        <v>123</v>
      </c>
      <c r="G176" s="22" t="s">
        <v>307</v>
      </c>
      <c r="H176" s="24">
        <v>174</v>
      </c>
      <c r="I176" s="23" t="s">
        <v>373</v>
      </c>
      <c r="J176" s="24">
        <v>1</v>
      </c>
      <c r="K176" s="32">
        <v>0</v>
      </c>
      <c r="L176" s="32">
        <v>0</v>
      </c>
      <c r="M176" s="32">
        <v>0</v>
      </c>
      <c r="N176" s="32">
        <v>0</v>
      </c>
      <c r="O176" s="32">
        <v>1</v>
      </c>
      <c r="P176" s="32">
        <v>0</v>
      </c>
      <c r="Q176" s="32">
        <v>0</v>
      </c>
      <c r="R176" s="32">
        <v>3</v>
      </c>
      <c r="S176" s="32">
        <v>0</v>
      </c>
      <c r="T176" s="32">
        <v>0</v>
      </c>
      <c r="U176" s="32">
        <v>0</v>
      </c>
      <c r="V176" s="44">
        <v>6.8900000000000006</v>
      </c>
      <c r="W176" s="25">
        <f t="shared" si="10"/>
        <v>5</v>
      </c>
      <c r="X176" s="26">
        <f t="shared" si="11"/>
        <v>0.72568940493468792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29">
        <v>1</v>
      </c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123</v>
      </c>
      <c r="C177" s="23">
        <v>406</v>
      </c>
      <c r="D177" s="23" t="s">
        <v>299</v>
      </c>
      <c r="E177" s="23" t="s">
        <v>36</v>
      </c>
      <c r="F177" s="22" t="s">
        <v>123</v>
      </c>
      <c r="G177" s="22" t="s">
        <v>307</v>
      </c>
      <c r="H177" s="24">
        <v>175</v>
      </c>
      <c r="I177" s="23" t="s">
        <v>374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1</v>
      </c>
      <c r="U177" s="32">
        <v>1</v>
      </c>
      <c r="V177" s="44">
        <v>10.865</v>
      </c>
      <c r="W177" s="25">
        <f t="shared" si="10"/>
        <v>3</v>
      </c>
      <c r="X177" s="26">
        <f t="shared" si="11"/>
        <v>0.2761159687068569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29">
        <v>1</v>
      </c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126</v>
      </c>
      <c r="C178" s="23">
        <v>406</v>
      </c>
      <c r="D178" s="23" t="s">
        <v>299</v>
      </c>
      <c r="E178" s="23" t="s">
        <v>36</v>
      </c>
      <c r="F178" s="22" t="s">
        <v>37</v>
      </c>
      <c r="G178" s="22" t="s">
        <v>306</v>
      </c>
      <c r="H178" s="24">
        <v>176</v>
      </c>
      <c r="I178" s="23" t="s">
        <v>375</v>
      </c>
      <c r="J178" s="24">
        <v>1</v>
      </c>
      <c r="K178" s="32">
        <v>1</v>
      </c>
      <c r="L178" s="32">
        <v>4</v>
      </c>
      <c r="M178" s="32">
        <v>4</v>
      </c>
      <c r="N178" s="32">
        <v>21</v>
      </c>
      <c r="O178" s="32">
        <v>9</v>
      </c>
      <c r="P178" s="32">
        <v>8</v>
      </c>
      <c r="Q178" s="32">
        <v>20</v>
      </c>
      <c r="R178" s="32">
        <v>14</v>
      </c>
      <c r="S178" s="32">
        <v>14</v>
      </c>
      <c r="T178" s="32">
        <v>12</v>
      </c>
      <c r="U178" s="32">
        <v>5</v>
      </c>
      <c r="V178" s="44">
        <v>74.465000000000003</v>
      </c>
      <c r="W178" s="25">
        <f t="shared" si="10"/>
        <v>113</v>
      </c>
      <c r="X178" s="26">
        <f t="shared" si="11"/>
        <v>1.5174914389310414</v>
      </c>
      <c r="Y178" s="16">
        <v>1</v>
      </c>
      <c r="Z178" s="16">
        <v>1</v>
      </c>
      <c r="AA178" s="16">
        <v>1</v>
      </c>
      <c r="AB178" s="16">
        <v>1</v>
      </c>
      <c r="AC178" s="16">
        <v>0</v>
      </c>
      <c r="AD178" s="16">
        <v>1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29">
        <v>4</v>
      </c>
      <c r="AL178" s="25">
        <f t="shared" si="12"/>
        <v>5</v>
      </c>
      <c r="AM178" s="26">
        <f t="shared" si="13"/>
        <v>1.25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191</v>
      </c>
      <c r="C179" s="23">
        <v>406</v>
      </c>
      <c r="D179" s="23" t="s">
        <v>299</v>
      </c>
      <c r="E179" s="23" t="s">
        <v>36</v>
      </c>
      <c r="F179" s="22" t="s">
        <v>191</v>
      </c>
      <c r="G179" s="22" t="s">
        <v>307</v>
      </c>
      <c r="H179" s="24">
        <v>177</v>
      </c>
      <c r="I179" s="23" t="s">
        <v>376</v>
      </c>
      <c r="J179" s="24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44">
        <v>11.66</v>
      </c>
      <c r="W179" s="25">
        <f t="shared" si="10"/>
        <v>0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29">
        <v>1</v>
      </c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191</v>
      </c>
      <c r="C180" s="23">
        <v>406</v>
      </c>
      <c r="D180" s="23" t="s">
        <v>299</v>
      </c>
      <c r="E180" s="23" t="s">
        <v>36</v>
      </c>
      <c r="F180" s="22" t="s">
        <v>191</v>
      </c>
      <c r="G180" s="22" t="s">
        <v>307</v>
      </c>
      <c r="H180" s="24">
        <v>178</v>
      </c>
      <c r="I180" s="23" t="s">
        <v>193</v>
      </c>
      <c r="J180" s="24">
        <v>0</v>
      </c>
      <c r="K180" s="32">
        <v>0</v>
      </c>
      <c r="L180" s="32">
        <v>0</v>
      </c>
      <c r="M180" s="32">
        <v>3</v>
      </c>
      <c r="N180" s="32">
        <v>0</v>
      </c>
      <c r="O180" s="32">
        <v>0</v>
      </c>
      <c r="P180" s="32">
        <v>0</v>
      </c>
      <c r="Q180" s="32">
        <v>0</v>
      </c>
      <c r="R180" s="32">
        <v>0</v>
      </c>
      <c r="S180" s="32">
        <v>0</v>
      </c>
      <c r="T180" s="32">
        <v>0</v>
      </c>
      <c r="U180" s="32">
        <v>0</v>
      </c>
      <c r="V180" s="44">
        <v>11.395000000000001</v>
      </c>
      <c r="W180" s="25">
        <f t="shared" si="10"/>
        <v>3</v>
      </c>
      <c r="X180" s="26">
        <f t="shared" si="11"/>
        <v>0.26327336551118907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29">
        <v>1</v>
      </c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191</v>
      </c>
      <c r="C181" s="23">
        <v>406</v>
      </c>
      <c r="D181" s="23" t="s">
        <v>299</v>
      </c>
      <c r="E181" s="23" t="s">
        <v>36</v>
      </c>
      <c r="F181" s="22" t="s">
        <v>191</v>
      </c>
      <c r="G181" s="22" t="s">
        <v>307</v>
      </c>
      <c r="H181" s="24">
        <v>179</v>
      </c>
      <c r="I181" s="23" t="s">
        <v>377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2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32">
        <v>0</v>
      </c>
      <c r="V181" s="44">
        <v>8.48</v>
      </c>
      <c r="W181" s="25">
        <f t="shared" si="10"/>
        <v>2</v>
      </c>
      <c r="X181" s="26">
        <f t="shared" si="11"/>
        <v>0.23584905660377356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29">
        <v>1</v>
      </c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191</v>
      </c>
      <c r="C182" s="23">
        <v>406</v>
      </c>
      <c r="D182" s="23" t="s">
        <v>299</v>
      </c>
      <c r="E182" s="23" t="s">
        <v>36</v>
      </c>
      <c r="F182" s="22" t="s">
        <v>191</v>
      </c>
      <c r="G182" s="22" t="s">
        <v>307</v>
      </c>
      <c r="H182" s="24">
        <v>180</v>
      </c>
      <c r="I182" s="23" t="s">
        <v>194</v>
      </c>
      <c r="J182" s="24">
        <v>0</v>
      </c>
      <c r="K182" s="32">
        <v>1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44">
        <v>3.71</v>
      </c>
      <c r="W182" s="25">
        <f t="shared" si="10"/>
        <v>1</v>
      </c>
      <c r="X182" s="26">
        <f t="shared" si="11"/>
        <v>0.26954177897574122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29">
        <v>1</v>
      </c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191</v>
      </c>
      <c r="C183" s="23">
        <v>406</v>
      </c>
      <c r="D183" s="23" t="s">
        <v>299</v>
      </c>
      <c r="E183" s="23" t="s">
        <v>36</v>
      </c>
      <c r="F183" s="22" t="s">
        <v>191</v>
      </c>
      <c r="G183" s="22" t="s">
        <v>307</v>
      </c>
      <c r="H183" s="24">
        <v>181</v>
      </c>
      <c r="I183" s="23" t="s">
        <v>378</v>
      </c>
      <c r="J183" s="24">
        <v>1</v>
      </c>
      <c r="K183" s="32">
        <v>3</v>
      </c>
      <c r="L183" s="32">
        <v>4</v>
      </c>
      <c r="M183" s="32">
        <v>2</v>
      </c>
      <c r="N183" s="32">
        <v>4</v>
      </c>
      <c r="O183" s="32">
        <v>5</v>
      </c>
      <c r="P183" s="32">
        <v>1</v>
      </c>
      <c r="Q183" s="32">
        <v>0</v>
      </c>
      <c r="R183" s="32">
        <v>1</v>
      </c>
      <c r="S183" s="32">
        <v>0</v>
      </c>
      <c r="T183" s="32">
        <v>0</v>
      </c>
      <c r="U183" s="32">
        <v>0</v>
      </c>
      <c r="V183" s="44">
        <v>9.5400000000000009</v>
      </c>
      <c r="W183" s="25">
        <f t="shared" si="10"/>
        <v>21</v>
      </c>
      <c r="X183" s="26">
        <f t="shared" si="11"/>
        <v>2.2012578616352201</v>
      </c>
      <c r="Y183" s="16">
        <v>0</v>
      </c>
      <c r="Z183" s="16">
        <v>0</v>
      </c>
      <c r="AA183" s="16">
        <v>0</v>
      </c>
      <c r="AB183" s="16">
        <v>1</v>
      </c>
      <c r="AC183" s="16">
        <v>0</v>
      </c>
      <c r="AD183" s="16">
        <v>0</v>
      </c>
      <c r="AE183" s="16">
        <v>1</v>
      </c>
      <c r="AF183" s="16">
        <v>0</v>
      </c>
      <c r="AG183" s="16">
        <v>0</v>
      </c>
      <c r="AH183" s="16">
        <v>1</v>
      </c>
      <c r="AI183" s="16">
        <v>0</v>
      </c>
      <c r="AJ183" s="16">
        <v>0</v>
      </c>
      <c r="AK183" s="29">
        <v>1</v>
      </c>
      <c r="AL183" s="25">
        <f t="shared" si="12"/>
        <v>3</v>
      </c>
      <c r="AM183" s="26">
        <f t="shared" si="13"/>
        <v>3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191</v>
      </c>
      <c r="C184" s="23">
        <v>406</v>
      </c>
      <c r="D184" s="23" t="s">
        <v>299</v>
      </c>
      <c r="E184" s="23" t="s">
        <v>36</v>
      </c>
      <c r="F184" s="22" t="s">
        <v>191</v>
      </c>
      <c r="G184" s="22" t="s">
        <v>306</v>
      </c>
      <c r="H184" s="24">
        <v>182</v>
      </c>
      <c r="I184" s="23" t="s">
        <v>379</v>
      </c>
      <c r="J184" s="24">
        <v>1</v>
      </c>
      <c r="K184" s="32">
        <v>0</v>
      </c>
      <c r="L184" s="32">
        <v>1</v>
      </c>
      <c r="M184" s="32">
        <v>0</v>
      </c>
      <c r="N184" s="32">
        <v>2</v>
      </c>
      <c r="O184" s="32">
        <v>0</v>
      </c>
      <c r="P184" s="32">
        <v>2</v>
      </c>
      <c r="Q184" s="32">
        <v>1</v>
      </c>
      <c r="R184" s="32">
        <v>1</v>
      </c>
      <c r="S184" s="32">
        <v>1</v>
      </c>
      <c r="T184" s="32">
        <v>4</v>
      </c>
      <c r="U184" s="32">
        <v>4</v>
      </c>
      <c r="V184" s="44">
        <v>30.740000000000002</v>
      </c>
      <c r="W184" s="25">
        <f t="shared" si="10"/>
        <v>17</v>
      </c>
      <c r="X184" s="26">
        <f t="shared" si="11"/>
        <v>0.55302537410540009</v>
      </c>
      <c r="Y184" s="16">
        <v>0</v>
      </c>
      <c r="Z184" s="16">
        <v>0</v>
      </c>
      <c r="AA184" s="16">
        <v>0</v>
      </c>
      <c r="AB184" s="16">
        <v>1</v>
      </c>
      <c r="AC184" s="16">
        <v>0</v>
      </c>
      <c r="AD184" s="16">
        <v>1</v>
      </c>
      <c r="AE184" s="16">
        <v>0</v>
      </c>
      <c r="AF184" s="16">
        <v>1</v>
      </c>
      <c r="AG184" s="16">
        <v>2</v>
      </c>
      <c r="AH184" s="16">
        <v>3</v>
      </c>
      <c r="AI184" s="16">
        <v>0</v>
      </c>
      <c r="AJ184" s="16">
        <v>1</v>
      </c>
      <c r="AK184" s="29">
        <v>3</v>
      </c>
      <c r="AL184" s="25">
        <f t="shared" si="12"/>
        <v>9</v>
      </c>
      <c r="AM184" s="26">
        <f t="shared" si="13"/>
        <v>3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191</v>
      </c>
      <c r="C185" s="23">
        <v>406</v>
      </c>
      <c r="D185" s="23" t="s">
        <v>299</v>
      </c>
      <c r="E185" s="23" t="s">
        <v>36</v>
      </c>
      <c r="F185" s="22" t="s">
        <v>191</v>
      </c>
      <c r="G185" s="22" t="s">
        <v>307</v>
      </c>
      <c r="H185" s="24">
        <v>183</v>
      </c>
      <c r="I185" s="23" t="s">
        <v>380</v>
      </c>
      <c r="J185" s="24">
        <v>0</v>
      </c>
      <c r="K185" s="32">
        <v>0</v>
      </c>
      <c r="L185" s="32">
        <v>0</v>
      </c>
      <c r="M185" s="32">
        <v>0</v>
      </c>
      <c r="N185" s="32">
        <v>1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44">
        <v>3.71</v>
      </c>
      <c r="W185" s="25">
        <f t="shared" si="10"/>
        <v>1</v>
      </c>
      <c r="X185" s="26">
        <f t="shared" si="11"/>
        <v>0.26954177897574122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29">
        <v>1</v>
      </c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191</v>
      </c>
      <c r="C186" s="23">
        <v>406</v>
      </c>
      <c r="D186" s="23" t="s">
        <v>299</v>
      </c>
      <c r="E186" s="23" t="s">
        <v>36</v>
      </c>
      <c r="F186" s="22" t="s">
        <v>191</v>
      </c>
      <c r="G186" s="22" t="s">
        <v>307</v>
      </c>
      <c r="H186" s="24">
        <v>184</v>
      </c>
      <c r="I186" s="23" t="s">
        <v>381</v>
      </c>
      <c r="J186" s="24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1</v>
      </c>
      <c r="R186" s="32">
        <v>0</v>
      </c>
      <c r="S186" s="32">
        <v>0</v>
      </c>
      <c r="T186" s="32">
        <v>2</v>
      </c>
      <c r="U186" s="32">
        <v>0</v>
      </c>
      <c r="V186" s="44">
        <v>18.285</v>
      </c>
      <c r="W186" s="25">
        <f t="shared" si="10"/>
        <v>3</v>
      </c>
      <c r="X186" s="26">
        <f t="shared" si="11"/>
        <v>0.16406890894175555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3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29">
        <v>1</v>
      </c>
      <c r="AL186" s="25">
        <f t="shared" si="12"/>
        <v>3</v>
      </c>
      <c r="AM186" s="26">
        <f t="shared" si="13"/>
        <v>3</v>
      </c>
      <c r="AN186" s="1"/>
      <c r="AO186" s="1"/>
      <c r="AP186" s="1"/>
    </row>
    <row r="187" spans="1:42" s="21" customFormat="1" ht="10.5" x14ac:dyDescent="0.25">
      <c r="A187" s="22" t="s">
        <v>36</v>
      </c>
      <c r="B187" s="22" t="s">
        <v>62</v>
      </c>
      <c r="C187" s="23">
        <v>406</v>
      </c>
      <c r="D187" s="23" t="s">
        <v>299</v>
      </c>
      <c r="E187" s="23" t="s">
        <v>36</v>
      </c>
      <c r="F187" s="22" t="s">
        <v>37</v>
      </c>
      <c r="G187" s="22" t="s">
        <v>309</v>
      </c>
      <c r="H187" s="24">
        <v>185</v>
      </c>
      <c r="I187" s="23" t="s">
        <v>382</v>
      </c>
      <c r="J187" s="24">
        <v>26</v>
      </c>
      <c r="K187" s="32">
        <v>24</v>
      </c>
      <c r="L187" s="32">
        <v>46</v>
      </c>
      <c r="M187" s="32">
        <v>20</v>
      </c>
      <c r="N187" s="32">
        <v>44</v>
      </c>
      <c r="O187" s="32">
        <v>51</v>
      </c>
      <c r="P187" s="32">
        <v>33</v>
      </c>
      <c r="Q187" s="32">
        <v>39</v>
      </c>
      <c r="R187" s="32">
        <v>120</v>
      </c>
      <c r="S187" s="32">
        <v>142</v>
      </c>
      <c r="T187" s="32">
        <v>108</v>
      </c>
      <c r="U187" s="32">
        <v>49</v>
      </c>
      <c r="V187" s="44">
        <v>324.36</v>
      </c>
      <c r="W187" s="25">
        <f t="shared" si="10"/>
        <v>702</v>
      </c>
      <c r="X187" s="26">
        <f t="shared" si="11"/>
        <v>2.1642619311875695</v>
      </c>
      <c r="Y187" s="16">
        <v>3</v>
      </c>
      <c r="Z187" s="16">
        <v>1</v>
      </c>
      <c r="AA187" s="16">
        <v>0</v>
      </c>
      <c r="AB187" s="16">
        <v>0</v>
      </c>
      <c r="AC187" s="16">
        <v>0</v>
      </c>
      <c r="AD187" s="16">
        <v>0</v>
      </c>
      <c r="AE187" s="16">
        <v>2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29">
        <v>5</v>
      </c>
      <c r="AL187" s="25">
        <f t="shared" si="12"/>
        <v>6</v>
      </c>
      <c r="AM187" s="26">
        <f t="shared" si="13"/>
        <v>1.2</v>
      </c>
      <c r="AN187" s="1"/>
      <c r="AO187" s="1"/>
      <c r="AP187" s="1"/>
    </row>
    <row r="188" spans="1:42" s="21" customFormat="1" ht="10.5" x14ac:dyDescent="0.25">
      <c r="A188" s="22" t="s">
        <v>259</v>
      </c>
      <c r="B188" s="22" t="s">
        <v>17</v>
      </c>
      <c r="C188" s="23">
        <v>401</v>
      </c>
      <c r="D188" s="23" t="s">
        <v>242</v>
      </c>
      <c r="E188" s="23" t="s">
        <v>259</v>
      </c>
      <c r="F188" s="22" t="s">
        <v>17</v>
      </c>
      <c r="G188" s="22" t="s">
        <v>306</v>
      </c>
      <c r="H188" s="24">
        <v>186</v>
      </c>
      <c r="I188" s="23" t="s">
        <v>383</v>
      </c>
      <c r="J188" s="24">
        <v>14</v>
      </c>
      <c r="K188" s="32">
        <v>1</v>
      </c>
      <c r="L188" s="32">
        <v>8</v>
      </c>
      <c r="M188" s="32">
        <v>5</v>
      </c>
      <c r="N188" s="32">
        <v>10</v>
      </c>
      <c r="O188" s="32">
        <v>8</v>
      </c>
      <c r="P188" s="32">
        <v>3</v>
      </c>
      <c r="Q188" s="32">
        <v>6</v>
      </c>
      <c r="R188" s="32">
        <v>2</v>
      </c>
      <c r="S188" s="32">
        <v>4</v>
      </c>
      <c r="T188" s="32">
        <v>14</v>
      </c>
      <c r="U188" s="32">
        <v>0</v>
      </c>
      <c r="V188" s="44">
        <v>116.33500000000001</v>
      </c>
      <c r="W188" s="25">
        <f t="shared" si="10"/>
        <v>75</v>
      </c>
      <c r="X188" s="26">
        <f t="shared" si="11"/>
        <v>0.64468990415610083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29">
        <v>9</v>
      </c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5" x14ac:dyDescent="0.25">
      <c r="A189" s="22" t="s">
        <v>259</v>
      </c>
      <c r="B189" s="22" t="s">
        <v>17</v>
      </c>
      <c r="C189" s="23">
        <v>401</v>
      </c>
      <c r="D189" s="23" t="s">
        <v>242</v>
      </c>
      <c r="E189" s="23" t="s">
        <v>259</v>
      </c>
      <c r="F189" s="22" t="s">
        <v>17</v>
      </c>
      <c r="G189" s="22" t="s">
        <v>309</v>
      </c>
      <c r="H189" s="24">
        <v>187</v>
      </c>
      <c r="I189" s="23" t="s">
        <v>384</v>
      </c>
      <c r="J189" s="24">
        <v>13</v>
      </c>
      <c r="K189" s="32">
        <v>12</v>
      </c>
      <c r="L189" s="32">
        <v>6</v>
      </c>
      <c r="M189" s="32">
        <v>4</v>
      </c>
      <c r="N189" s="32">
        <v>15</v>
      </c>
      <c r="O189" s="32">
        <v>13</v>
      </c>
      <c r="P189" s="32">
        <v>3</v>
      </c>
      <c r="Q189" s="32">
        <v>5</v>
      </c>
      <c r="R189" s="32">
        <v>13</v>
      </c>
      <c r="S189" s="32">
        <v>7</v>
      </c>
      <c r="T189" s="32">
        <v>8</v>
      </c>
      <c r="U189" s="32">
        <v>4</v>
      </c>
      <c r="V189" s="44">
        <v>244.06500000000003</v>
      </c>
      <c r="W189" s="25">
        <f t="shared" si="10"/>
        <v>103</v>
      </c>
      <c r="X189" s="26">
        <f t="shared" si="11"/>
        <v>0.4220187245201073</v>
      </c>
      <c r="Y189" s="16">
        <v>0</v>
      </c>
      <c r="Z189" s="16">
        <v>1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29">
        <v>11</v>
      </c>
      <c r="AL189" s="25">
        <f t="shared" si="12"/>
        <v>1</v>
      </c>
      <c r="AM189" s="26">
        <f t="shared" si="13"/>
        <v>9.0909090909090912E-2</v>
      </c>
      <c r="AN189" s="1"/>
      <c r="AO189" s="1"/>
      <c r="AP189" s="1"/>
    </row>
    <row r="190" spans="1:42" s="21" customFormat="1" ht="10.5" x14ac:dyDescent="0.25">
      <c r="A190" s="22" t="s">
        <v>259</v>
      </c>
      <c r="B190" s="22" t="s">
        <v>17</v>
      </c>
      <c r="C190" s="23">
        <v>401</v>
      </c>
      <c r="D190" s="23" t="s">
        <v>242</v>
      </c>
      <c r="E190" s="23" t="s">
        <v>259</v>
      </c>
      <c r="F190" s="22" t="s">
        <v>17</v>
      </c>
      <c r="G190" s="22" t="s">
        <v>307</v>
      </c>
      <c r="H190" s="24">
        <v>188</v>
      </c>
      <c r="I190" s="23" t="s">
        <v>255</v>
      </c>
      <c r="J190" s="24">
        <v>0</v>
      </c>
      <c r="K190" s="32">
        <v>0</v>
      </c>
      <c r="L190" s="32">
        <v>0</v>
      </c>
      <c r="M190" s="32">
        <v>2</v>
      </c>
      <c r="N190" s="32">
        <v>0</v>
      </c>
      <c r="O190" s="32">
        <v>3</v>
      </c>
      <c r="P190" s="32">
        <v>0</v>
      </c>
      <c r="Q190" s="32">
        <v>1</v>
      </c>
      <c r="R190" s="32">
        <v>1</v>
      </c>
      <c r="S190" s="32">
        <v>1</v>
      </c>
      <c r="T190" s="32">
        <v>2</v>
      </c>
      <c r="U190" s="32">
        <v>0</v>
      </c>
      <c r="V190" s="44">
        <v>31.8</v>
      </c>
      <c r="W190" s="25">
        <f t="shared" si="10"/>
        <v>10</v>
      </c>
      <c r="X190" s="26">
        <f t="shared" si="11"/>
        <v>0.31446540880503143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29">
        <v>1</v>
      </c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259</v>
      </c>
      <c r="B191" s="22" t="s">
        <v>17</v>
      </c>
      <c r="C191" s="23">
        <v>401</v>
      </c>
      <c r="D191" s="23" t="s">
        <v>242</v>
      </c>
      <c r="E191" s="23" t="s">
        <v>259</v>
      </c>
      <c r="F191" s="22" t="s">
        <v>17</v>
      </c>
      <c r="G191" s="22" t="s">
        <v>307</v>
      </c>
      <c r="H191" s="24">
        <v>189</v>
      </c>
      <c r="I191" s="23" t="s">
        <v>385</v>
      </c>
      <c r="J191" s="24">
        <v>0</v>
      </c>
      <c r="K191" s="32">
        <v>0</v>
      </c>
      <c r="L191" s="32">
        <v>0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>
        <v>0</v>
      </c>
      <c r="T191" s="32">
        <v>0</v>
      </c>
      <c r="U191" s="32">
        <v>0</v>
      </c>
      <c r="V191" s="44">
        <v>32.594999999999999</v>
      </c>
      <c r="W191" s="25">
        <f t="shared" si="10"/>
        <v>0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29">
        <v>1</v>
      </c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259</v>
      </c>
      <c r="B192" s="22" t="s">
        <v>17</v>
      </c>
      <c r="C192" s="23">
        <v>401</v>
      </c>
      <c r="D192" s="23" t="s">
        <v>242</v>
      </c>
      <c r="E192" s="23" t="s">
        <v>259</v>
      </c>
      <c r="F192" s="22" t="s">
        <v>17</v>
      </c>
      <c r="G192" s="22" t="s">
        <v>307</v>
      </c>
      <c r="H192" s="24">
        <v>190</v>
      </c>
      <c r="I192" s="23" t="s">
        <v>386</v>
      </c>
      <c r="J192" s="24">
        <v>2</v>
      </c>
      <c r="K192" s="32">
        <v>0</v>
      </c>
      <c r="L192" s="32">
        <v>0</v>
      </c>
      <c r="M192" s="32">
        <v>0</v>
      </c>
      <c r="N192" s="32">
        <v>2</v>
      </c>
      <c r="O192" s="32">
        <v>0</v>
      </c>
      <c r="P192" s="32">
        <v>0</v>
      </c>
      <c r="Q192" s="32">
        <v>0</v>
      </c>
      <c r="R192" s="32">
        <v>0</v>
      </c>
      <c r="S192" s="32">
        <v>0</v>
      </c>
      <c r="T192" s="32">
        <v>0</v>
      </c>
      <c r="U192" s="32">
        <v>1</v>
      </c>
      <c r="V192" s="44">
        <v>27.825000000000003</v>
      </c>
      <c r="W192" s="25">
        <f t="shared" si="10"/>
        <v>5</v>
      </c>
      <c r="X192" s="26">
        <f t="shared" si="11"/>
        <v>0.17969451931716079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29">
        <v>1</v>
      </c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259</v>
      </c>
      <c r="B193" s="22" t="s">
        <v>68</v>
      </c>
      <c r="C193" s="23">
        <v>401</v>
      </c>
      <c r="D193" s="23" t="s">
        <v>242</v>
      </c>
      <c r="E193" s="23" t="s">
        <v>259</v>
      </c>
      <c r="F193" s="22" t="s">
        <v>68</v>
      </c>
      <c r="G193" s="22" t="s">
        <v>306</v>
      </c>
      <c r="H193" s="24">
        <v>191</v>
      </c>
      <c r="I193" s="23" t="s">
        <v>387</v>
      </c>
      <c r="J193" s="24">
        <v>4</v>
      </c>
      <c r="K193" s="32">
        <v>0</v>
      </c>
      <c r="L193" s="32">
        <v>1</v>
      </c>
      <c r="M193" s="32">
        <v>0</v>
      </c>
      <c r="N193" s="32">
        <v>2</v>
      </c>
      <c r="O193" s="32">
        <v>0</v>
      </c>
      <c r="P193" s="32">
        <v>0</v>
      </c>
      <c r="Q193" s="32">
        <v>3</v>
      </c>
      <c r="R193" s="32">
        <v>7</v>
      </c>
      <c r="S193" s="32">
        <v>14</v>
      </c>
      <c r="T193" s="32">
        <v>10</v>
      </c>
      <c r="U193" s="32">
        <v>5</v>
      </c>
      <c r="V193" s="44">
        <v>116.60000000000001</v>
      </c>
      <c r="W193" s="25">
        <f t="shared" si="10"/>
        <v>46</v>
      </c>
      <c r="X193" s="26">
        <f t="shared" si="11"/>
        <v>0.39451114922813035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29">
        <v>21</v>
      </c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259</v>
      </c>
      <c r="B194" s="22" t="s">
        <v>68</v>
      </c>
      <c r="C194" s="23">
        <v>401</v>
      </c>
      <c r="D194" s="23" t="s">
        <v>242</v>
      </c>
      <c r="E194" s="23" t="s">
        <v>259</v>
      </c>
      <c r="F194" s="22" t="s">
        <v>68</v>
      </c>
      <c r="G194" s="22" t="s">
        <v>307</v>
      </c>
      <c r="H194" s="24">
        <v>192</v>
      </c>
      <c r="I194" s="23" t="s">
        <v>388</v>
      </c>
      <c r="J194" s="24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2</v>
      </c>
      <c r="R194" s="32">
        <v>2</v>
      </c>
      <c r="S194" s="32">
        <v>1</v>
      </c>
      <c r="T194" s="32">
        <v>0</v>
      </c>
      <c r="U194" s="32">
        <v>0</v>
      </c>
      <c r="V194" s="44">
        <v>56.71</v>
      </c>
      <c r="W194" s="25">
        <f t="shared" si="10"/>
        <v>5</v>
      </c>
      <c r="X194" s="26">
        <f t="shared" si="11"/>
        <v>8.8167871627578914E-2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29">
        <v>10</v>
      </c>
      <c r="AL194" s="25">
        <f t="shared" si="12"/>
        <v>0</v>
      </c>
      <c r="AM194" s="26">
        <f t="shared" si="13"/>
        <v>0</v>
      </c>
      <c r="AN194" s="1"/>
      <c r="AO194" s="1"/>
      <c r="AP194" s="1"/>
    </row>
    <row r="195" spans="1:42" s="21" customFormat="1" ht="10.5" x14ac:dyDescent="0.25">
      <c r="A195" s="22" t="s">
        <v>259</v>
      </c>
      <c r="B195" s="22" t="s">
        <v>71</v>
      </c>
      <c r="C195" s="23">
        <v>401</v>
      </c>
      <c r="D195" s="23" t="s">
        <v>242</v>
      </c>
      <c r="E195" s="23" t="s">
        <v>259</v>
      </c>
      <c r="F195" s="22" t="s">
        <v>71</v>
      </c>
      <c r="G195" s="22" t="s">
        <v>309</v>
      </c>
      <c r="H195" s="24">
        <v>193</v>
      </c>
      <c r="I195" s="23" t="s">
        <v>389</v>
      </c>
      <c r="J195" s="24">
        <v>52</v>
      </c>
      <c r="K195" s="32">
        <v>28</v>
      </c>
      <c r="L195" s="32">
        <v>24</v>
      </c>
      <c r="M195" s="32">
        <v>21</v>
      </c>
      <c r="N195" s="32">
        <v>7</v>
      </c>
      <c r="O195" s="32">
        <v>4</v>
      </c>
      <c r="P195" s="32">
        <v>0</v>
      </c>
      <c r="Q195" s="32">
        <v>23</v>
      </c>
      <c r="R195" s="32">
        <v>11</v>
      </c>
      <c r="S195" s="32">
        <v>5</v>
      </c>
      <c r="T195" s="32">
        <v>8</v>
      </c>
      <c r="U195" s="32">
        <v>8</v>
      </c>
      <c r="V195" s="44">
        <v>232.935</v>
      </c>
      <c r="W195" s="25">
        <f t="shared" si="10"/>
        <v>191</v>
      </c>
      <c r="X195" s="26">
        <f t="shared" si="11"/>
        <v>0.81997123661107174</v>
      </c>
      <c r="Y195" s="16">
        <v>0</v>
      </c>
      <c r="Z195" s="16">
        <v>0</v>
      </c>
      <c r="AA195" s="16">
        <v>0</v>
      </c>
      <c r="AB195" s="16">
        <v>1</v>
      </c>
      <c r="AC195" s="16">
        <v>0</v>
      </c>
      <c r="AD195" s="16">
        <v>4</v>
      </c>
      <c r="AE195" s="16">
        <v>0</v>
      </c>
      <c r="AF195" s="16">
        <v>1</v>
      </c>
      <c r="AG195" s="16">
        <v>3</v>
      </c>
      <c r="AH195" s="16">
        <v>0</v>
      </c>
      <c r="AI195" s="16">
        <v>0</v>
      </c>
      <c r="AJ195" s="16">
        <v>0</v>
      </c>
      <c r="AK195" s="29">
        <v>15</v>
      </c>
      <c r="AL195" s="25">
        <f t="shared" si="12"/>
        <v>9</v>
      </c>
      <c r="AM195" s="26">
        <f t="shared" si="13"/>
        <v>0.6</v>
      </c>
      <c r="AN195" s="1"/>
      <c r="AO195" s="1"/>
      <c r="AP195" s="1"/>
    </row>
    <row r="196" spans="1:42" s="21" customFormat="1" ht="10.5" x14ac:dyDescent="0.25">
      <c r="A196" s="22" t="s">
        <v>259</v>
      </c>
      <c r="B196" s="22" t="s">
        <v>71</v>
      </c>
      <c r="C196" s="23">
        <v>401</v>
      </c>
      <c r="D196" s="23" t="s">
        <v>242</v>
      </c>
      <c r="E196" s="23" t="s">
        <v>259</v>
      </c>
      <c r="F196" s="22" t="s">
        <v>71</v>
      </c>
      <c r="G196" s="22" t="s">
        <v>307</v>
      </c>
      <c r="H196" s="24">
        <v>194</v>
      </c>
      <c r="I196" s="23" t="s">
        <v>390</v>
      </c>
      <c r="J196" s="24">
        <v>3</v>
      </c>
      <c r="K196" s="32">
        <v>0</v>
      </c>
      <c r="L196" s="32">
        <v>0</v>
      </c>
      <c r="M196" s="32">
        <v>1</v>
      </c>
      <c r="N196" s="32">
        <v>0</v>
      </c>
      <c r="O196" s="32">
        <v>2</v>
      </c>
      <c r="P196" s="32">
        <v>1</v>
      </c>
      <c r="Q196" s="32">
        <v>0</v>
      </c>
      <c r="R196" s="32">
        <v>0</v>
      </c>
      <c r="S196" s="32">
        <v>0</v>
      </c>
      <c r="T196" s="32">
        <v>2</v>
      </c>
      <c r="U196" s="32">
        <v>2</v>
      </c>
      <c r="V196" s="44">
        <v>4.24</v>
      </c>
      <c r="W196" s="25">
        <f t="shared" si="10"/>
        <v>11</v>
      </c>
      <c r="X196" s="26">
        <f t="shared" si="11"/>
        <v>2.5943396226415092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29">
        <v>1</v>
      </c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259</v>
      </c>
      <c r="B197" s="22" t="s">
        <v>71</v>
      </c>
      <c r="C197" s="23">
        <v>401</v>
      </c>
      <c r="D197" s="23" t="s">
        <v>242</v>
      </c>
      <c r="E197" s="23" t="s">
        <v>259</v>
      </c>
      <c r="F197" s="22" t="s">
        <v>71</v>
      </c>
      <c r="G197" s="22" t="s">
        <v>307</v>
      </c>
      <c r="H197" s="24">
        <v>195</v>
      </c>
      <c r="I197" s="23" t="s">
        <v>391</v>
      </c>
      <c r="J197" s="24">
        <v>0</v>
      </c>
      <c r="K197" s="32">
        <v>0</v>
      </c>
      <c r="L197" s="32">
        <v>2</v>
      </c>
      <c r="M197" s="32">
        <v>1</v>
      </c>
      <c r="N197" s="32">
        <v>0</v>
      </c>
      <c r="O197" s="32">
        <v>0</v>
      </c>
      <c r="P197" s="32">
        <v>4</v>
      </c>
      <c r="Q197" s="32">
        <v>0</v>
      </c>
      <c r="R197" s="32">
        <v>0</v>
      </c>
      <c r="S197" s="32">
        <v>0</v>
      </c>
      <c r="T197" s="32">
        <v>0</v>
      </c>
      <c r="U197" s="32">
        <v>1</v>
      </c>
      <c r="V197" s="44">
        <v>5.5650000000000004</v>
      </c>
      <c r="W197" s="25">
        <f t="shared" si="10"/>
        <v>8</v>
      </c>
      <c r="X197" s="26">
        <f t="shared" si="11"/>
        <v>1.4375561545372866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29">
        <v>2</v>
      </c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5" x14ac:dyDescent="0.25">
      <c r="A198" s="22" t="s">
        <v>259</v>
      </c>
      <c r="B198" s="22" t="s">
        <v>71</v>
      </c>
      <c r="C198" s="23">
        <v>401</v>
      </c>
      <c r="D198" s="23" t="s">
        <v>242</v>
      </c>
      <c r="E198" s="23" t="s">
        <v>259</v>
      </c>
      <c r="F198" s="22" t="s">
        <v>71</v>
      </c>
      <c r="G198" s="22" t="s">
        <v>307</v>
      </c>
      <c r="H198" s="24">
        <v>196</v>
      </c>
      <c r="I198" s="23" t="s">
        <v>392</v>
      </c>
      <c r="J198" s="24">
        <v>0</v>
      </c>
      <c r="K198" s="32">
        <v>0</v>
      </c>
      <c r="L198" s="32">
        <v>0</v>
      </c>
      <c r="M198" s="32">
        <v>0</v>
      </c>
      <c r="N198" s="32">
        <v>1</v>
      </c>
      <c r="O198" s="32">
        <v>1</v>
      </c>
      <c r="P198" s="32">
        <v>5</v>
      </c>
      <c r="Q198" s="32">
        <v>1</v>
      </c>
      <c r="R198" s="32">
        <v>0</v>
      </c>
      <c r="S198" s="32">
        <v>1</v>
      </c>
      <c r="T198" s="32">
        <v>0</v>
      </c>
      <c r="U198" s="32">
        <v>1</v>
      </c>
      <c r="V198" s="44">
        <v>32.594999999999999</v>
      </c>
      <c r="W198" s="25">
        <f t="shared" ref="W198:W261" si="14">SUM(J198:U198)</f>
        <v>10</v>
      </c>
      <c r="X198" s="26">
        <f t="shared" ref="X198:X261" si="15">IFERROR(W198/V198,0)</f>
        <v>0.30679552078539657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29">
        <v>1</v>
      </c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5" x14ac:dyDescent="0.25">
      <c r="A199" s="22" t="s">
        <v>259</v>
      </c>
      <c r="B199" s="22" t="s">
        <v>71</v>
      </c>
      <c r="C199" s="23">
        <v>401</v>
      </c>
      <c r="D199" s="23" t="s">
        <v>242</v>
      </c>
      <c r="E199" s="23" t="s">
        <v>259</v>
      </c>
      <c r="F199" s="22" t="s">
        <v>71</v>
      </c>
      <c r="G199" s="22" t="s">
        <v>307</v>
      </c>
      <c r="H199" s="24">
        <v>197</v>
      </c>
      <c r="I199" s="23" t="s">
        <v>393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44">
        <v>29.68</v>
      </c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29">
        <v>1</v>
      </c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259</v>
      </c>
      <c r="B200" s="22" t="s">
        <v>71</v>
      </c>
      <c r="C200" s="23">
        <v>404</v>
      </c>
      <c r="D200" s="23" t="s">
        <v>394</v>
      </c>
      <c r="E200" s="23" t="s">
        <v>394</v>
      </c>
      <c r="F200" s="22" t="s">
        <v>18</v>
      </c>
      <c r="G200" s="22" t="s">
        <v>307</v>
      </c>
      <c r="H200" s="24">
        <v>198</v>
      </c>
      <c r="I200" s="23" t="s">
        <v>72</v>
      </c>
      <c r="J200" s="24">
        <v>0</v>
      </c>
      <c r="K200" s="32">
        <v>0</v>
      </c>
      <c r="L200" s="32">
        <v>3</v>
      </c>
      <c r="M200" s="32">
        <v>1</v>
      </c>
      <c r="N200" s="32">
        <v>1</v>
      </c>
      <c r="O200" s="32">
        <v>1</v>
      </c>
      <c r="P200" s="32">
        <v>7</v>
      </c>
      <c r="Q200" s="32">
        <v>0</v>
      </c>
      <c r="R200" s="32">
        <v>4</v>
      </c>
      <c r="S200" s="32">
        <v>0</v>
      </c>
      <c r="T200" s="32">
        <v>0</v>
      </c>
      <c r="U200" s="32">
        <v>0</v>
      </c>
      <c r="V200" s="44">
        <v>23.32</v>
      </c>
      <c r="W200" s="25">
        <f t="shared" si="14"/>
        <v>17</v>
      </c>
      <c r="X200" s="26">
        <f t="shared" si="15"/>
        <v>0.72898799313893647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29">
        <v>0</v>
      </c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259</v>
      </c>
      <c r="B201" s="22" t="s">
        <v>71</v>
      </c>
      <c r="C201" s="23">
        <v>401</v>
      </c>
      <c r="D201" s="23" t="s">
        <v>242</v>
      </c>
      <c r="E201" s="23" t="s">
        <v>259</v>
      </c>
      <c r="F201" s="22" t="s">
        <v>71</v>
      </c>
      <c r="G201" s="22" t="s">
        <v>307</v>
      </c>
      <c r="H201" s="24">
        <v>199</v>
      </c>
      <c r="I201" s="23" t="s">
        <v>395</v>
      </c>
      <c r="J201" s="24">
        <v>1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44">
        <v>11.66</v>
      </c>
      <c r="W201" s="25">
        <f t="shared" si="14"/>
        <v>1</v>
      </c>
      <c r="X201" s="26">
        <f t="shared" si="15"/>
        <v>8.5763293310463118E-2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1</v>
      </c>
      <c r="AJ201" s="16">
        <v>0</v>
      </c>
      <c r="AK201" s="29">
        <v>1</v>
      </c>
      <c r="AL201" s="25">
        <f t="shared" si="16"/>
        <v>1</v>
      </c>
      <c r="AM201" s="26">
        <f t="shared" si="17"/>
        <v>1</v>
      </c>
      <c r="AN201" s="1"/>
      <c r="AO201" s="1"/>
      <c r="AP201" s="1"/>
    </row>
    <row r="202" spans="1:42" s="21" customFormat="1" ht="10.5" x14ac:dyDescent="0.25">
      <c r="A202" s="22" t="s">
        <v>259</v>
      </c>
      <c r="B202" s="22" t="s">
        <v>71</v>
      </c>
      <c r="C202" s="23">
        <v>401</v>
      </c>
      <c r="D202" s="23" t="s">
        <v>242</v>
      </c>
      <c r="E202" s="23" t="s">
        <v>259</v>
      </c>
      <c r="F202" s="22" t="s">
        <v>71</v>
      </c>
      <c r="G202" s="22" t="s">
        <v>307</v>
      </c>
      <c r="H202" s="24">
        <v>200</v>
      </c>
      <c r="I202" s="23" t="s">
        <v>396</v>
      </c>
      <c r="J202" s="24">
        <v>1</v>
      </c>
      <c r="K202" s="32">
        <v>0</v>
      </c>
      <c r="L202" s="32">
        <v>0</v>
      </c>
      <c r="M202" s="32">
        <v>0</v>
      </c>
      <c r="N202" s="32">
        <v>1</v>
      </c>
      <c r="O202" s="32">
        <v>0</v>
      </c>
      <c r="P202" s="32">
        <v>1</v>
      </c>
      <c r="Q202" s="32">
        <v>0</v>
      </c>
      <c r="R202" s="32">
        <v>0</v>
      </c>
      <c r="S202" s="32">
        <v>0</v>
      </c>
      <c r="T202" s="32">
        <v>0</v>
      </c>
      <c r="U202" s="32">
        <v>1</v>
      </c>
      <c r="V202" s="44">
        <v>15.105</v>
      </c>
      <c r="W202" s="25">
        <f t="shared" si="14"/>
        <v>4</v>
      </c>
      <c r="X202" s="26">
        <f t="shared" si="15"/>
        <v>0.26481297583581592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29">
        <v>1</v>
      </c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259</v>
      </c>
      <c r="B203" s="22" t="s">
        <v>71</v>
      </c>
      <c r="C203" s="23">
        <v>401</v>
      </c>
      <c r="D203" s="23" t="s">
        <v>242</v>
      </c>
      <c r="E203" s="23" t="s">
        <v>259</v>
      </c>
      <c r="F203" s="22" t="s">
        <v>71</v>
      </c>
      <c r="G203" s="22" t="s">
        <v>307</v>
      </c>
      <c r="H203" s="24">
        <v>201</v>
      </c>
      <c r="I203" s="23" t="s">
        <v>397</v>
      </c>
      <c r="J203" s="24">
        <v>0</v>
      </c>
      <c r="K203" s="32">
        <v>0</v>
      </c>
      <c r="L203" s="32">
        <v>0</v>
      </c>
      <c r="M203" s="32">
        <v>1</v>
      </c>
      <c r="N203" s="32">
        <v>0</v>
      </c>
      <c r="O203" s="32">
        <v>0</v>
      </c>
      <c r="P203" s="32">
        <v>2</v>
      </c>
      <c r="Q203" s="32">
        <v>0</v>
      </c>
      <c r="R203" s="32">
        <v>1</v>
      </c>
      <c r="S203" s="32">
        <v>0</v>
      </c>
      <c r="T203" s="32">
        <v>0</v>
      </c>
      <c r="U203" s="32">
        <v>0</v>
      </c>
      <c r="V203" s="44">
        <v>18.285</v>
      </c>
      <c r="W203" s="25">
        <f t="shared" si="14"/>
        <v>4</v>
      </c>
      <c r="X203" s="26">
        <f t="shared" si="15"/>
        <v>0.21875854525567404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29">
        <v>1</v>
      </c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5" x14ac:dyDescent="0.25">
      <c r="A204" s="22" t="s">
        <v>259</v>
      </c>
      <c r="B204" s="22" t="s">
        <v>186</v>
      </c>
      <c r="C204" s="23">
        <v>401</v>
      </c>
      <c r="D204" s="23" t="s">
        <v>242</v>
      </c>
      <c r="E204" s="23" t="s">
        <v>259</v>
      </c>
      <c r="F204" s="22" t="s">
        <v>186</v>
      </c>
      <c r="G204" s="22" t="s">
        <v>306</v>
      </c>
      <c r="H204" s="24">
        <v>202</v>
      </c>
      <c r="I204" s="23" t="s">
        <v>398</v>
      </c>
      <c r="J204" s="24">
        <v>1</v>
      </c>
      <c r="K204" s="32">
        <v>1</v>
      </c>
      <c r="L204" s="32">
        <v>0</v>
      </c>
      <c r="M204" s="32">
        <v>2</v>
      </c>
      <c r="N204" s="32">
        <v>1</v>
      </c>
      <c r="O204" s="32">
        <v>1</v>
      </c>
      <c r="P204" s="32">
        <v>0</v>
      </c>
      <c r="Q204" s="32">
        <v>1</v>
      </c>
      <c r="R204" s="32">
        <v>0</v>
      </c>
      <c r="S204" s="32">
        <v>0</v>
      </c>
      <c r="T204" s="32">
        <v>0</v>
      </c>
      <c r="U204" s="32">
        <v>0</v>
      </c>
      <c r="V204" s="44">
        <v>55.120000000000005</v>
      </c>
      <c r="W204" s="25">
        <f t="shared" si="14"/>
        <v>7</v>
      </c>
      <c r="X204" s="26">
        <f t="shared" si="15"/>
        <v>0.12699564586357037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1</v>
      </c>
      <c r="AE204" s="16">
        <v>0</v>
      </c>
      <c r="AF204" s="16">
        <v>0</v>
      </c>
      <c r="AG204" s="16">
        <v>0</v>
      </c>
      <c r="AH204" s="16">
        <v>0</v>
      </c>
      <c r="AI204" s="16">
        <v>1</v>
      </c>
      <c r="AJ204" s="16">
        <v>0</v>
      </c>
      <c r="AK204" s="29">
        <v>1</v>
      </c>
      <c r="AL204" s="25">
        <f t="shared" si="16"/>
        <v>2</v>
      </c>
      <c r="AM204" s="26">
        <f t="shared" si="17"/>
        <v>2</v>
      </c>
      <c r="AN204" s="1"/>
      <c r="AO204" s="1"/>
      <c r="AP204" s="1"/>
    </row>
    <row r="205" spans="1:42" s="21" customFormat="1" ht="10.5" x14ac:dyDescent="0.25">
      <c r="A205" s="22" t="s">
        <v>259</v>
      </c>
      <c r="B205" s="22" t="s">
        <v>186</v>
      </c>
      <c r="C205" s="23">
        <v>401</v>
      </c>
      <c r="D205" s="23" t="s">
        <v>242</v>
      </c>
      <c r="E205" s="23" t="s">
        <v>259</v>
      </c>
      <c r="F205" s="22" t="s">
        <v>186</v>
      </c>
      <c r="G205" s="22" t="s">
        <v>307</v>
      </c>
      <c r="H205" s="24">
        <v>204</v>
      </c>
      <c r="I205" s="23" t="s">
        <v>399</v>
      </c>
      <c r="J205" s="24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0</v>
      </c>
      <c r="U205" s="32">
        <v>0</v>
      </c>
      <c r="V205" s="44">
        <v>6.8900000000000006</v>
      </c>
      <c r="W205" s="25">
        <f t="shared" si="14"/>
        <v>0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29">
        <v>1</v>
      </c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259</v>
      </c>
      <c r="B206" s="22" t="s">
        <v>186</v>
      </c>
      <c r="C206" s="23">
        <v>401</v>
      </c>
      <c r="D206" s="23" t="s">
        <v>242</v>
      </c>
      <c r="E206" s="23" t="s">
        <v>259</v>
      </c>
      <c r="F206" s="22" t="s">
        <v>186</v>
      </c>
      <c r="G206" s="22" t="s">
        <v>307</v>
      </c>
      <c r="H206" s="24">
        <v>205</v>
      </c>
      <c r="I206" s="23" t="s">
        <v>400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1</v>
      </c>
      <c r="S206" s="32">
        <v>0</v>
      </c>
      <c r="T206" s="32">
        <v>0</v>
      </c>
      <c r="U206" s="32">
        <v>0</v>
      </c>
      <c r="V206" s="44">
        <v>7.6850000000000005</v>
      </c>
      <c r="W206" s="25">
        <f t="shared" si="14"/>
        <v>1</v>
      </c>
      <c r="X206" s="26">
        <f t="shared" si="15"/>
        <v>0.13012361743656473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29">
        <v>1</v>
      </c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259</v>
      </c>
      <c r="B207" s="22" t="s">
        <v>200</v>
      </c>
      <c r="C207" s="23">
        <v>401</v>
      </c>
      <c r="D207" s="23" t="s">
        <v>242</v>
      </c>
      <c r="E207" s="23" t="s">
        <v>259</v>
      </c>
      <c r="F207" s="22" t="s">
        <v>200</v>
      </c>
      <c r="G207" s="22" t="s">
        <v>307</v>
      </c>
      <c r="H207" s="24">
        <v>206</v>
      </c>
      <c r="I207" s="23" t="s">
        <v>401</v>
      </c>
      <c r="J207" s="24">
        <v>0</v>
      </c>
      <c r="K207" s="32">
        <v>1</v>
      </c>
      <c r="L207" s="32">
        <v>4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2</v>
      </c>
      <c r="U207" s="32">
        <v>0</v>
      </c>
      <c r="V207" s="44">
        <v>7.42</v>
      </c>
      <c r="W207" s="25">
        <f t="shared" si="14"/>
        <v>7</v>
      </c>
      <c r="X207" s="26">
        <f t="shared" si="15"/>
        <v>0.94339622641509435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29">
        <v>1</v>
      </c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259</v>
      </c>
      <c r="B208" s="22" t="s">
        <v>200</v>
      </c>
      <c r="C208" s="23">
        <v>401</v>
      </c>
      <c r="D208" s="23" t="s">
        <v>242</v>
      </c>
      <c r="E208" s="23" t="s">
        <v>259</v>
      </c>
      <c r="F208" s="22" t="s">
        <v>200</v>
      </c>
      <c r="G208" s="22" t="s">
        <v>307</v>
      </c>
      <c r="H208" s="24">
        <v>207</v>
      </c>
      <c r="I208" s="23" t="s">
        <v>402</v>
      </c>
      <c r="J208" s="24">
        <v>1</v>
      </c>
      <c r="K208" s="32">
        <v>1</v>
      </c>
      <c r="L208" s="32">
        <v>10</v>
      </c>
      <c r="M208" s="32">
        <v>6</v>
      </c>
      <c r="N208" s="32">
        <v>9</v>
      </c>
      <c r="O208" s="32">
        <v>7</v>
      </c>
      <c r="P208" s="32">
        <v>0</v>
      </c>
      <c r="Q208" s="32">
        <v>4</v>
      </c>
      <c r="R208" s="32">
        <v>6</v>
      </c>
      <c r="S208" s="32">
        <v>7</v>
      </c>
      <c r="T208" s="32">
        <v>1</v>
      </c>
      <c r="U208" s="32">
        <v>1</v>
      </c>
      <c r="V208" s="44">
        <v>14.045</v>
      </c>
      <c r="W208" s="25">
        <f t="shared" si="14"/>
        <v>53</v>
      </c>
      <c r="X208" s="26">
        <f t="shared" si="15"/>
        <v>3.7735849056603774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29">
        <v>4</v>
      </c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259</v>
      </c>
      <c r="B209" s="22" t="s">
        <v>200</v>
      </c>
      <c r="C209" s="23">
        <v>401</v>
      </c>
      <c r="D209" s="23" t="s">
        <v>242</v>
      </c>
      <c r="E209" s="23" t="s">
        <v>259</v>
      </c>
      <c r="F209" s="22" t="s">
        <v>200</v>
      </c>
      <c r="G209" s="22" t="s">
        <v>307</v>
      </c>
      <c r="H209" s="24">
        <v>208</v>
      </c>
      <c r="I209" s="23" t="s">
        <v>403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>
        <v>0</v>
      </c>
      <c r="V209" s="44">
        <v>11.395000000000001</v>
      </c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29">
        <v>1</v>
      </c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259</v>
      </c>
      <c r="B210" s="22" t="s">
        <v>200</v>
      </c>
      <c r="C210" s="23">
        <v>401</v>
      </c>
      <c r="D210" s="23" t="s">
        <v>242</v>
      </c>
      <c r="E210" s="23" t="s">
        <v>259</v>
      </c>
      <c r="F210" s="22" t="s">
        <v>200</v>
      </c>
      <c r="G210" s="22" t="s">
        <v>306</v>
      </c>
      <c r="H210" s="24">
        <v>209</v>
      </c>
      <c r="I210" s="23" t="s">
        <v>404</v>
      </c>
      <c r="J210" s="24">
        <v>19</v>
      </c>
      <c r="K210" s="32">
        <v>16</v>
      </c>
      <c r="L210" s="32">
        <v>35</v>
      </c>
      <c r="M210" s="32">
        <v>31</v>
      </c>
      <c r="N210" s="32">
        <v>13</v>
      </c>
      <c r="O210" s="32">
        <v>2</v>
      </c>
      <c r="P210" s="32">
        <v>0</v>
      </c>
      <c r="Q210" s="32">
        <v>10</v>
      </c>
      <c r="R210" s="32">
        <v>9</v>
      </c>
      <c r="S210" s="32">
        <v>1</v>
      </c>
      <c r="T210" s="32">
        <v>2</v>
      </c>
      <c r="U210" s="32">
        <v>1</v>
      </c>
      <c r="V210" s="44">
        <v>74.73</v>
      </c>
      <c r="W210" s="25">
        <f t="shared" si="14"/>
        <v>139</v>
      </c>
      <c r="X210" s="26">
        <f t="shared" si="15"/>
        <v>1.8600294393148669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29">
        <v>19</v>
      </c>
      <c r="AL210" s="25">
        <f t="shared" si="16"/>
        <v>0</v>
      </c>
      <c r="AM210" s="26">
        <f t="shared" si="17"/>
        <v>0</v>
      </c>
      <c r="AN210" s="1"/>
      <c r="AO210" s="1"/>
      <c r="AP210" s="1"/>
    </row>
    <row r="211" spans="1:42" s="21" customFormat="1" ht="10.5" x14ac:dyDescent="0.25">
      <c r="A211" s="22" t="s">
        <v>259</v>
      </c>
      <c r="B211" s="22" t="s">
        <v>242</v>
      </c>
      <c r="C211" s="23">
        <v>401</v>
      </c>
      <c r="D211" s="23" t="s">
        <v>242</v>
      </c>
      <c r="E211" s="23" t="s">
        <v>259</v>
      </c>
      <c r="F211" s="22" t="s">
        <v>242</v>
      </c>
      <c r="G211" s="22" t="s">
        <v>306</v>
      </c>
      <c r="H211" s="24">
        <v>211</v>
      </c>
      <c r="I211" s="23" t="s">
        <v>405</v>
      </c>
      <c r="J211" s="24">
        <v>29</v>
      </c>
      <c r="K211" s="32">
        <v>9</v>
      </c>
      <c r="L211" s="32">
        <v>8</v>
      </c>
      <c r="M211" s="32">
        <v>12</v>
      </c>
      <c r="N211" s="32">
        <v>11</v>
      </c>
      <c r="O211" s="32">
        <v>17</v>
      </c>
      <c r="P211" s="32">
        <v>1</v>
      </c>
      <c r="Q211" s="32">
        <v>7</v>
      </c>
      <c r="R211" s="32">
        <v>1</v>
      </c>
      <c r="S211" s="32">
        <v>11</v>
      </c>
      <c r="T211" s="32">
        <v>6</v>
      </c>
      <c r="U211" s="32">
        <v>10</v>
      </c>
      <c r="V211" s="44">
        <v>23.85</v>
      </c>
      <c r="W211" s="25">
        <f t="shared" si="14"/>
        <v>122</v>
      </c>
      <c r="X211" s="26">
        <f t="shared" si="15"/>
        <v>5.115303983228511</v>
      </c>
      <c r="Y211" s="16">
        <v>12</v>
      </c>
      <c r="Z211" s="16">
        <v>6</v>
      </c>
      <c r="AA211" s="16">
        <v>2</v>
      </c>
      <c r="AB211" s="16">
        <v>5</v>
      </c>
      <c r="AC211" s="16">
        <v>5</v>
      </c>
      <c r="AD211" s="16">
        <v>7</v>
      </c>
      <c r="AE211" s="16">
        <v>0</v>
      </c>
      <c r="AF211" s="16">
        <v>2</v>
      </c>
      <c r="AG211" s="16">
        <v>2</v>
      </c>
      <c r="AH211" s="16">
        <v>0</v>
      </c>
      <c r="AI211" s="16">
        <v>0</v>
      </c>
      <c r="AJ211" s="16">
        <v>0</v>
      </c>
      <c r="AK211" s="29">
        <v>45</v>
      </c>
      <c r="AL211" s="25">
        <f t="shared" si="16"/>
        <v>41</v>
      </c>
      <c r="AM211" s="26">
        <f t="shared" si="17"/>
        <v>0.91111111111111109</v>
      </c>
      <c r="AN211" s="1"/>
      <c r="AO211" s="1"/>
      <c r="AP211" s="1"/>
    </row>
    <row r="212" spans="1:42" s="21" customFormat="1" ht="10.5" x14ac:dyDescent="0.25">
      <c r="A212" s="22" t="s">
        <v>259</v>
      </c>
      <c r="B212" s="22" t="s">
        <v>242</v>
      </c>
      <c r="C212" s="23">
        <v>401</v>
      </c>
      <c r="D212" s="23" t="s">
        <v>242</v>
      </c>
      <c r="E212" s="23" t="s">
        <v>259</v>
      </c>
      <c r="F212" s="22" t="s">
        <v>242</v>
      </c>
      <c r="G212" s="22" t="s">
        <v>309</v>
      </c>
      <c r="H212" s="24">
        <v>212</v>
      </c>
      <c r="I212" s="23" t="s">
        <v>406</v>
      </c>
      <c r="J212" s="24">
        <v>31</v>
      </c>
      <c r="K212" s="32">
        <v>30</v>
      </c>
      <c r="L212" s="32">
        <v>22</v>
      </c>
      <c r="M212" s="32">
        <v>30</v>
      </c>
      <c r="N212" s="32">
        <v>20</v>
      </c>
      <c r="O212" s="32">
        <v>24</v>
      </c>
      <c r="P212" s="32">
        <v>4</v>
      </c>
      <c r="Q212" s="32">
        <v>27</v>
      </c>
      <c r="R212" s="32">
        <v>34</v>
      </c>
      <c r="S212" s="32">
        <v>26</v>
      </c>
      <c r="T212" s="32">
        <v>22</v>
      </c>
      <c r="U212" s="32">
        <v>6</v>
      </c>
      <c r="V212" s="44">
        <v>16.96</v>
      </c>
      <c r="W212" s="25">
        <f t="shared" si="14"/>
        <v>276</v>
      </c>
      <c r="X212" s="26">
        <f t="shared" si="15"/>
        <v>16.273584905660378</v>
      </c>
      <c r="Y212" s="16">
        <v>9</v>
      </c>
      <c r="Z212" s="16">
        <v>1</v>
      </c>
      <c r="AA212" s="16">
        <v>1</v>
      </c>
      <c r="AB212" s="16">
        <v>1</v>
      </c>
      <c r="AC212" s="16">
        <v>0</v>
      </c>
      <c r="AD212" s="16">
        <v>2</v>
      </c>
      <c r="AE212" s="16">
        <v>1</v>
      </c>
      <c r="AF212" s="16">
        <v>0</v>
      </c>
      <c r="AG212" s="16">
        <v>0</v>
      </c>
      <c r="AH212" s="16">
        <v>1</v>
      </c>
      <c r="AI212" s="16">
        <v>0</v>
      </c>
      <c r="AJ212" s="16">
        <v>0</v>
      </c>
      <c r="AK212" s="29">
        <v>54</v>
      </c>
      <c r="AL212" s="25">
        <f t="shared" si="16"/>
        <v>16</v>
      </c>
      <c r="AM212" s="26">
        <f t="shared" si="17"/>
        <v>0.29629629629629628</v>
      </c>
      <c r="AN212" s="1"/>
      <c r="AO212" s="1"/>
      <c r="AP212" s="1"/>
    </row>
    <row r="213" spans="1:42" s="21" customFormat="1" ht="10.5" x14ac:dyDescent="0.25">
      <c r="A213" s="22" t="s">
        <v>259</v>
      </c>
      <c r="B213" s="22" t="s">
        <v>242</v>
      </c>
      <c r="C213" s="23">
        <v>401</v>
      </c>
      <c r="D213" s="23" t="s">
        <v>242</v>
      </c>
      <c r="E213" s="23" t="s">
        <v>259</v>
      </c>
      <c r="F213" s="22" t="s">
        <v>242</v>
      </c>
      <c r="G213" s="22" t="s">
        <v>307</v>
      </c>
      <c r="H213" s="24">
        <v>213</v>
      </c>
      <c r="I213" s="23" t="s">
        <v>407</v>
      </c>
      <c r="J213" s="24">
        <v>0</v>
      </c>
      <c r="K213" s="32">
        <v>1</v>
      </c>
      <c r="L213" s="32">
        <v>1</v>
      </c>
      <c r="M213" s="32">
        <v>0</v>
      </c>
      <c r="N213" s="32">
        <v>1</v>
      </c>
      <c r="O213" s="32">
        <v>0</v>
      </c>
      <c r="P213" s="32">
        <v>3</v>
      </c>
      <c r="Q213" s="32">
        <v>1</v>
      </c>
      <c r="R213" s="32">
        <v>1</v>
      </c>
      <c r="S213" s="32">
        <v>0</v>
      </c>
      <c r="T213" s="32">
        <v>0</v>
      </c>
      <c r="U213" s="32">
        <v>0</v>
      </c>
      <c r="V213" s="44">
        <v>448.38</v>
      </c>
      <c r="W213" s="25">
        <f t="shared" si="14"/>
        <v>8</v>
      </c>
      <c r="X213" s="26">
        <f t="shared" si="15"/>
        <v>1.784200901021455E-2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29">
        <v>1</v>
      </c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259</v>
      </c>
      <c r="B214" s="22" t="s">
        <v>242</v>
      </c>
      <c r="C214" s="23">
        <v>401</v>
      </c>
      <c r="D214" s="23" t="s">
        <v>242</v>
      </c>
      <c r="E214" s="23" t="s">
        <v>259</v>
      </c>
      <c r="F214" s="22" t="s">
        <v>242</v>
      </c>
      <c r="G214" s="22" t="s">
        <v>306</v>
      </c>
      <c r="H214" s="24">
        <v>214</v>
      </c>
      <c r="I214" s="23" t="s">
        <v>408</v>
      </c>
      <c r="J214" s="24">
        <v>0</v>
      </c>
      <c r="K214" s="32">
        <v>1</v>
      </c>
      <c r="L214" s="32">
        <v>4</v>
      </c>
      <c r="M214" s="32">
        <v>4</v>
      </c>
      <c r="N214" s="32">
        <v>6</v>
      </c>
      <c r="O214" s="32">
        <v>9</v>
      </c>
      <c r="P214" s="32">
        <v>0</v>
      </c>
      <c r="Q214" s="32">
        <v>6</v>
      </c>
      <c r="R214" s="32">
        <v>10</v>
      </c>
      <c r="S214" s="32">
        <v>9</v>
      </c>
      <c r="T214" s="32">
        <v>1</v>
      </c>
      <c r="U214" s="32">
        <v>7</v>
      </c>
      <c r="V214" s="44">
        <v>286.2</v>
      </c>
      <c r="W214" s="25">
        <f t="shared" si="14"/>
        <v>57</v>
      </c>
      <c r="X214" s="26">
        <f t="shared" si="15"/>
        <v>0.19916142557651992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29">
        <v>2</v>
      </c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259</v>
      </c>
      <c r="B215" s="22" t="s">
        <v>242</v>
      </c>
      <c r="C215" s="23">
        <v>401</v>
      </c>
      <c r="D215" s="23" t="s">
        <v>242</v>
      </c>
      <c r="E215" s="23" t="s">
        <v>259</v>
      </c>
      <c r="F215" s="22" t="s">
        <v>242</v>
      </c>
      <c r="G215" s="22" t="s">
        <v>307</v>
      </c>
      <c r="H215" s="24">
        <v>215</v>
      </c>
      <c r="I215" s="23" t="s">
        <v>409</v>
      </c>
      <c r="J215" s="24">
        <v>2</v>
      </c>
      <c r="K215" s="32">
        <v>1</v>
      </c>
      <c r="L215" s="32">
        <v>4</v>
      </c>
      <c r="M215" s="32">
        <v>5</v>
      </c>
      <c r="N215" s="32">
        <v>4</v>
      </c>
      <c r="O215" s="32">
        <v>3</v>
      </c>
      <c r="P215" s="32">
        <v>4</v>
      </c>
      <c r="Q215" s="32">
        <v>3</v>
      </c>
      <c r="R215" s="32">
        <v>1</v>
      </c>
      <c r="S215" s="32">
        <v>3</v>
      </c>
      <c r="T215" s="32">
        <v>0</v>
      </c>
      <c r="U215" s="32">
        <v>0</v>
      </c>
      <c r="V215" s="44">
        <v>4.24</v>
      </c>
      <c r="W215" s="25">
        <f t="shared" si="14"/>
        <v>30</v>
      </c>
      <c r="X215" s="26">
        <f t="shared" si="15"/>
        <v>7.0754716981132075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29">
        <v>1</v>
      </c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259</v>
      </c>
      <c r="B216" s="22" t="s">
        <v>242</v>
      </c>
      <c r="C216" s="23">
        <v>401</v>
      </c>
      <c r="D216" s="23" t="s">
        <v>242</v>
      </c>
      <c r="E216" s="23" t="s">
        <v>259</v>
      </c>
      <c r="F216" s="22" t="s">
        <v>242</v>
      </c>
      <c r="G216" s="22" t="s">
        <v>307</v>
      </c>
      <c r="H216" s="24">
        <v>216</v>
      </c>
      <c r="I216" s="23" t="s">
        <v>410</v>
      </c>
      <c r="J216" s="24">
        <v>0</v>
      </c>
      <c r="K216" s="32">
        <v>0</v>
      </c>
      <c r="L216" s="32">
        <v>1</v>
      </c>
      <c r="M216" s="32">
        <v>2</v>
      </c>
      <c r="N216" s="32">
        <v>0</v>
      </c>
      <c r="O216" s="32">
        <v>2</v>
      </c>
      <c r="P216" s="32">
        <v>1</v>
      </c>
      <c r="Q216" s="32">
        <v>0</v>
      </c>
      <c r="R216" s="32">
        <v>1</v>
      </c>
      <c r="S216" s="32">
        <v>1</v>
      </c>
      <c r="T216" s="32">
        <v>0</v>
      </c>
      <c r="U216" s="32">
        <v>0</v>
      </c>
      <c r="V216" s="44">
        <v>8.48</v>
      </c>
      <c r="W216" s="25">
        <f t="shared" si="14"/>
        <v>8</v>
      </c>
      <c r="X216" s="26">
        <f t="shared" si="15"/>
        <v>0.94339622641509424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29">
        <v>1</v>
      </c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5" x14ac:dyDescent="0.25">
      <c r="A217" s="22" t="s">
        <v>259</v>
      </c>
      <c r="B217" s="22" t="s">
        <v>242</v>
      </c>
      <c r="C217" s="23">
        <v>401</v>
      </c>
      <c r="D217" s="23" t="s">
        <v>242</v>
      </c>
      <c r="E217" s="23" t="s">
        <v>259</v>
      </c>
      <c r="F217" s="22" t="s">
        <v>242</v>
      </c>
      <c r="G217" s="22" t="s">
        <v>307</v>
      </c>
      <c r="H217" s="24">
        <v>217</v>
      </c>
      <c r="I217" s="23" t="s">
        <v>411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44">
        <v>10.600000000000001</v>
      </c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1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29">
        <v>1</v>
      </c>
      <c r="AL217" s="25">
        <f t="shared" si="16"/>
        <v>1</v>
      </c>
      <c r="AM217" s="26">
        <f t="shared" si="17"/>
        <v>1</v>
      </c>
      <c r="AN217" s="1"/>
      <c r="AO217" s="1"/>
      <c r="AP217" s="1"/>
    </row>
    <row r="218" spans="1:42" s="21" customFormat="1" ht="10.5" x14ac:dyDescent="0.25">
      <c r="A218" s="22" t="s">
        <v>259</v>
      </c>
      <c r="B218" s="22" t="s">
        <v>242</v>
      </c>
      <c r="C218" s="23">
        <v>401</v>
      </c>
      <c r="D218" s="23" t="s">
        <v>242</v>
      </c>
      <c r="E218" s="23" t="s">
        <v>259</v>
      </c>
      <c r="F218" s="22" t="s">
        <v>242</v>
      </c>
      <c r="G218" s="22" t="s">
        <v>307</v>
      </c>
      <c r="H218" s="24">
        <v>218</v>
      </c>
      <c r="I218" s="23" t="s">
        <v>412</v>
      </c>
      <c r="J218" s="24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1</v>
      </c>
      <c r="Q218" s="32">
        <v>0</v>
      </c>
      <c r="R218" s="32">
        <v>0</v>
      </c>
      <c r="S218" s="32">
        <v>2</v>
      </c>
      <c r="T218" s="32">
        <v>1</v>
      </c>
      <c r="U218" s="32">
        <v>0</v>
      </c>
      <c r="V218" s="44">
        <v>41.605000000000004</v>
      </c>
      <c r="W218" s="25">
        <f t="shared" si="14"/>
        <v>4</v>
      </c>
      <c r="X218" s="26">
        <f t="shared" si="15"/>
        <v>9.6142290590073301E-2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1</v>
      </c>
      <c r="AG218" s="16">
        <v>0</v>
      </c>
      <c r="AH218" s="16">
        <v>0</v>
      </c>
      <c r="AI218" s="16">
        <v>0</v>
      </c>
      <c r="AJ218" s="16">
        <v>1</v>
      </c>
      <c r="AK218" s="29">
        <v>1</v>
      </c>
      <c r="AL218" s="25">
        <f t="shared" si="16"/>
        <v>2</v>
      </c>
      <c r="AM218" s="26">
        <f t="shared" si="17"/>
        <v>2</v>
      </c>
      <c r="AN218" s="1"/>
      <c r="AO218" s="1"/>
      <c r="AP218" s="1"/>
    </row>
    <row r="219" spans="1:42" s="21" customFormat="1" ht="10.5" x14ac:dyDescent="0.25">
      <c r="A219" s="22" t="s">
        <v>259</v>
      </c>
      <c r="B219" s="22" t="s">
        <v>242</v>
      </c>
      <c r="C219" s="23">
        <v>401</v>
      </c>
      <c r="D219" s="23" t="s">
        <v>242</v>
      </c>
      <c r="E219" s="23" t="s">
        <v>259</v>
      </c>
      <c r="F219" s="22" t="s">
        <v>242</v>
      </c>
      <c r="G219" s="22" t="s">
        <v>307</v>
      </c>
      <c r="H219" s="24">
        <v>219</v>
      </c>
      <c r="I219" s="23" t="s">
        <v>413</v>
      </c>
      <c r="J219" s="24">
        <v>0</v>
      </c>
      <c r="K219" s="32">
        <v>3</v>
      </c>
      <c r="L219" s="32">
        <v>0</v>
      </c>
      <c r="M219" s="32">
        <v>1</v>
      </c>
      <c r="N219" s="32">
        <v>3</v>
      </c>
      <c r="O219" s="32">
        <v>2</v>
      </c>
      <c r="P219" s="32">
        <v>0</v>
      </c>
      <c r="Q219" s="32">
        <v>1</v>
      </c>
      <c r="R219" s="32">
        <v>8</v>
      </c>
      <c r="S219" s="32">
        <v>0</v>
      </c>
      <c r="T219" s="32">
        <v>0</v>
      </c>
      <c r="U219" s="32">
        <v>8</v>
      </c>
      <c r="V219" s="44">
        <v>6.8900000000000006</v>
      </c>
      <c r="W219" s="25">
        <f t="shared" si="14"/>
        <v>26</v>
      </c>
      <c r="X219" s="26">
        <f t="shared" si="15"/>
        <v>3.773584905660377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29">
        <v>1</v>
      </c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259</v>
      </c>
      <c r="B220" s="22" t="s">
        <v>242</v>
      </c>
      <c r="C220" s="23">
        <v>401</v>
      </c>
      <c r="D220" s="23" t="s">
        <v>242</v>
      </c>
      <c r="E220" s="23" t="s">
        <v>259</v>
      </c>
      <c r="F220" s="22" t="s">
        <v>242</v>
      </c>
      <c r="G220" s="22" t="s">
        <v>307</v>
      </c>
      <c r="H220" s="24">
        <v>220</v>
      </c>
      <c r="I220" s="23" t="s">
        <v>414</v>
      </c>
      <c r="J220" s="24">
        <v>3</v>
      </c>
      <c r="K220" s="32">
        <v>1</v>
      </c>
      <c r="L220" s="32">
        <v>3</v>
      </c>
      <c r="M220" s="32">
        <v>2</v>
      </c>
      <c r="N220" s="32">
        <v>2</v>
      </c>
      <c r="O220" s="32">
        <v>8</v>
      </c>
      <c r="P220" s="32">
        <v>1</v>
      </c>
      <c r="Q220" s="32">
        <v>1</v>
      </c>
      <c r="R220" s="32">
        <v>3</v>
      </c>
      <c r="S220" s="32">
        <v>7</v>
      </c>
      <c r="T220" s="32">
        <v>4</v>
      </c>
      <c r="U220" s="32">
        <v>5</v>
      </c>
      <c r="V220" s="44">
        <v>21.995000000000001</v>
      </c>
      <c r="W220" s="25">
        <f t="shared" si="14"/>
        <v>40</v>
      </c>
      <c r="X220" s="26">
        <f t="shared" si="15"/>
        <v>1.8185951352580132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29">
        <v>1</v>
      </c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259</v>
      </c>
      <c r="B221" s="22" t="s">
        <v>242</v>
      </c>
      <c r="C221" s="23">
        <v>401</v>
      </c>
      <c r="D221" s="23" t="s">
        <v>242</v>
      </c>
      <c r="E221" s="23" t="s">
        <v>259</v>
      </c>
      <c r="F221" s="22" t="s">
        <v>242</v>
      </c>
      <c r="G221" s="22" t="s">
        <v>307</v>
      </c>
      <c r="H221" s="24">
        <v>221</v>
      </c>
      <c r="I221" s="23" t="s">
        <v>415</v>
      </c>
      <c r="J221" s="24">
        <v>2</v>
      </c>
      <c r="K221" s="32">
        <v>1</v>
      </c>
      <c r="L221" s="32">
        <v>1</v>
      </c>
      <c r="M221" s="32">
        <v>0</v>
      </c>
      <c r="N221" s="32">
        <v>1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44">
        <v>2.12</v>
      </c>
      <c r="W221" s="25">
        <f t="shared" si="14"/>
        <v>5</v>
      </c>
      <c r="X221" s="26">
        <f t="shared" si="15"/>
        <v>2.3584905660377355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29">
        <v>1</v>
      </c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5" x14ac:dyDescent="0.25">
      <c r="A222" s="22" t="s">
        <v>259</v>
      </c>
      <c r="B222" s="22" t="s">
        <v>242</v>
      </c>
      <c r="C222" s="23">
        <v>401</v>
      </c>
      <c r="D222" s="23" t="s">
        <v>242</v>
      </c>
      <c r="E222" s="23" t="s">
        <v>259</v>
      </c>
      <c r="F222" s="22" t="s">
        <v>242</v>
      </c>
      <c r="G222" s="22" t="s">
        <v>306</v>
      </c>
      <c r="H222" s="24">
        <v>222</v>
      </c>
      <c r="I222" s="23" t="s">
        <v>416</v>
      </c>
      <c r="J222" s="24">
        <v>13</v>
      </c>
      <c r="K222" s="32">
        <v>8</v>
      </c>
      <c r="L222" s="32">
        <v>7</v>
      </c>
      <c r="M222" s="32">
        <v>7</v>
      </c>
      <c r="N222" s="32">
        <v>11</v>
      </c>
      <c r="O222" s="32">
        <v>7</v>
      </c>
      <c r="P222" s="32">
        <v>5</v>
      </c>
      <c r="Q222" s="32">
        <v>8</v>
      </c>
      <c r="R222" s="32">
        <v>17</v>
      </c>
      <c r="S222" s="32">
        <v>17</v>
      </c>
      <c r="T222" s="32">
        <v>13</v>
      </c>
      <c r="U222" s="32">
        <v>13</v>
      </c>
      <c r="V222" s="44">
        <v>7.1550000000000002</v>
      </c>
      <c r="W222" s="25">
        <f t="shared" si="14"/>
        <v>126</v>
      </c>
      <c r="X222" s="26">
        <f t="shared" si="15"/>
        <v>17.610062893081761</v>
      </c>
      <c r="Y222" s="16">
        <v>2</v>
      </c>
      <c r="Z222" s="16">
        <v>0</v>
      </c>
      <c r="AA222" s="16">
        <v>0</v>
      </c>
      <c r="AB222" s="16">
        <v>2</v>
      </c>
      <c r="AC222" s="16">
        <v>0</v>
      </c>
      <c r="AD222" s="16">
        <v>1</v>
      </c>
      <c r="AE222" s="16">
        <v>0</v>
      </c>
      <c r="AF222" s="16">
        <v>2</v>
      </c>
      <c r="AG222" s="16">
        <v>0</v>
      </c>
      <c r="AH222" s="16">
        <v>2</v>
      </c>
      <c r="AI222" s="16">
        <v>2</v>
      </c>
      <c r="AJ222" s="16">
        <v>1</v>
      </c>
      <c r="AK222" s="29">
        <v>14</v>
      </c>
      <c r="AL222" s="25">
        <f t="shared" si="16"/>
        <v>12</v>
      </c>
      <c r="AM222" s="26">
        <f t="shared" si="17"/>
        <v>0.8571428571428571</v>
      </c>
      <c r="AN222" s="1"/>
      <c r="AO222" s="1"/>
      <c r="AP222" s="1"/>
    </row>
    <row r="223" spans="1:42" s="21" customFormat="1" ht="10.5" x14ac:dyDescent="0.25">
      <c r="A223" s="22" t="s">
        <v>259</v>
      </c>
      <c r="B223" s="22" t="s">
        <v>242</v>
      </c>
      <c r="C223" s="23">
        <v>401</v>
      </c>
      <c r="D223" s="23" t="s">
        <v>242</v>
      </c>
      <c r="E223" s="23" t="s">
        <v>259</v>
      </c>
      <c r="F223" s="22" t="s">
        <v>242</v>
      </c>
      <c r="G223" s="22" t="s">
        <v>307</v>
      </c>
      <c r="H223" s="24">
        <v>223</v>
      </c>
      <c r="I223" s="23" t="s">
        <v>417</v>
      </c>
      <c r="J223" s="24">
        <v>3</v>
      </c>
      <c r="K223" s="32">
        <v>2</v>
      </c>
      <c r="L223" s="32">
        <v>3</v>
      </c>
      <c r="M223" s="32">
        <v>1</v>
      </c>
      <c r="N223" s="32">
        <v>1</v>
      </c>
      <c r="O223" s="32">
        <v>3</v>
      </c>
      <c r="P223" s="32">
        <v>0</v>
      </c>
      <c r="Q223" s="32">
        <v>0</v>
      </c>
      <c r="R223" s="32">
        <v>0</v>
      </c>
      <c r="S223" s="32">
        <v>0</v>
      </c>
      <c r="T223" s="32">
        <v>2</v>
      </c>
      <c r="U223" s="32">
        <v>1</v>
      </c>
      <c r="V223" s="44">
        <v>103.35000000000001</v>
      </c>
      <c r="W223" s="25">
        <f t="shared" si="14"/>
        <v>16</v>
      </c>
      <c r="X223" s="26">
        <f t="shared" si="15"/>
        <v>0.15481373971940007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29">
        <v>1</v>
      </c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5" x14ac:dyDescent="0.25">
      <c r="A224" s="22" t="s">
        <v>259</v>
      </c>
      <c r="B224" s="22" t="s">
        <v>242</v>
      </c>
      <c r="C224" s="23">
        <v>401</v>
      </c>
      <c r="D224" s="23" t="s">
        <v>242</v>
      </c>
      <c r="E224" s="23" t="s">
        <v>259</v>
      </c>
      <c r="F224" s="22" t="s">
        <v>242</v>
      </c>
      <c r="G224" s="22" t="s">
        <v>306</v>
      </c>
      <c r="H224" s="24">
        <v>224</v>
      </c>
      <c r="I224" s="23" t="s">
        <v>418</v>
      </c>
      <c r="J224" s="24">
        <v>22</v>
      </c>
      <c r="K224" s="32">
        <v>27</v>
      </c>
      <c r="L224" s="32">
        <v>18</v>
      </c>
      <c r="M224" s="32">
        <v>24</v>
      </c>
      <c r="N224" s="32">
        <v>24</v>
      </c>
      <c r="O224" s="32">
        <v>15</v>
      </c>
      <c r="P224" s="32">
        <v>14</v>
      </c>
      <c r="Q224" s="32">
        <v>26</v>
      </c>
      <c r="R224" s="32">
        <v>35</v>
      </c>
      <c r="S224" s="32">
        <v>21</v>
      </c>
      <c r="T224" s="32">
        <v>32</v>
      </c>
      <c r="U224" s="32">
        <v>16</v>
      </c>
      <c r="V224" s="44">
        <v>10.600000000000001</v>
      </c>
      <c r="W224" s="25">
        <f t="shared" si="14"/>
        <v>274</v>
      </c>
      <c r="X224" s="26">
        <f t="shared" si="15"/>
        <v>25.849056603773583</v>
      </c>
      <c r="Y224" s="16">
        <v>8</v>
      </c>
      <c r="Z224" s="16">
        <v>3</v>
      </c>
      <c r="AA224" s="16">
        <v>2</v>
      </c>
      <c r="AB224" s="16">
        <v>2</v>
      </c>
      <c r="AC224" s="16">
        <v>4</v>
      </c>
      <c r="AD224" s="16">
        <v>5</v>
      </c>
      <c r="AE224" s="16">
        <v>1</v>
      </c>
      <c r="AF224" s="16">
        <v>1</v>
      </c>
      <c r="AG224" s="16">
        <v>0</v>
      </c>
      <c r="AH224" s="16">
        <v>7</v>
      </c>
      <c r="AI224" s="16">
        <v>4</v>
      </c>
      <c r="AJ224" s="16">
        <v>5</v>
      </c>
      <c r="AK224" s="29">
        <v>109</v>
      </c>
      <c r="AL224" s="25">
        <f t="shared" si="16"/>
        <v>42</v>
      </c>
      <c r="AM224" s="26">
        <f t="shared" si="17"/>
        <v>0.38532110091743121</v>
      </c>
      <c r="AN224" s="1"/>
      <c r="AO224" s="1"/>
      <c r="AP224" s="1"/>
    </row>
    <row r="225" spans="1:42" s="21" customFormat="1" ht="10.5" x14ac:dyDescent="0.25">
      <c r="A225" s="22" t="s">
        <v>259</v>
      </c>
      <c r="B225" s="22" t="s">
        <v>242</v>
      </c>
      <c r="C225" s="23">
        <v>401</v>
      </c>
      <c r="D225" s="23" t="s">
        <v>242</v>
      </c>
      <c r="E225" s="23" t="s">
        <v>259</v>
      </c>
      <c r="F225" s="22" t="s">
        <v>242</v>
      </c>
      <c r="G225" s="22" t="s">
        <v>307</v>
      </c>
      <c r="H225" s="24">
        <v>225</v>
      </c>
      <c r="I225" s="23" t="s">
        <v>419</v>
      </c>
      <c r="J225" s="24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44">
        <v>73.405000000000001</v>
      </c>
      <c r="W225" s="25">
        <f t="shared" si="14"/>
        <v>0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29">
        <v>1</v>
      </c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259</v>
      </c>
      <c r="B226" s="22" t="s">
        <v>242</v>
      </c>
      <c r="C226" s="23">
        <v>401</v>
      </c>
      <c r="D226" s="23" t="s">
        <v>242</v>
      </c>
      <c r="E226" s="23" t="s">
        <v>259</v>
      </c>
      <c r="F226" s="22" t="s">
        <v>242</v>
      </c>
      <c r="G226" s="22" t="s">
        <v>307</v>
      </c>
      <c r="H226" s="24">
        <v>226</v>
      </c>
      <c r="I226" s="23" t="s">
        <v>420</v>
      </c>
      <c r="J226" s="24">
        <v>0</v>
      </c>
      <c r="K226" s="32">
        <v>0</v>
      </c>
      <c r="L226" s="32">
        <v>1</v>
      </c>
      <c r="M226" s="32">
        <v>0</v>
      </c>
      <c r="N226" s="32">
        <v>1</v>
      </c>
      <c r="O226" s="32">
        <v>1</v>
      </c>
      <c r="P226" s="32">
        <v>0</v>
      </c>
      <c r="Q226" s="32">
        <v>1</v>
      </c>
      <c r="R226" s="32">
        <v>1</v>
      </c>
      <c r="S226" s="32">
        <v>0</v>
      </c>
      <c r="T226" s="32">
        <v>0</v>
      </c>
      <c r="U226" s="32">
        <v>0</v>
      </c>
      <c r="V226" s="44">
        <v>259.17</v>
      </c>
      <c r="W226" s="25">
        <f t="shared" si="14"/>
        <v>5</v>
      </c>
      <c r="X226" s="26">
        <f t="shared" si="15"/>
        <v>1.9292356368406836E-2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29">
        <v>1</v>
      </c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259</v>
      </c>
      <c r="B227" s="22" t="s">
        <v>242</v>
      </c>
      <c r="C227" s="23">
        <v>401</v>
      </c>
      <c r="D227" s="23" t="s">
        <v>242</v>
      </c>
      <c r="E227" s="23" t="s">
        <v>259</v>
      </c>
      <c r="F227" s="22" t="s">
        <v>242</v>
      </c>
      <c r="G227" s="22" t="s">
        <v>307</v>
      </c>
      <c r="H227" s="24">
        <v>227</v>
      </c>
      <c r="I227" s="23" t="s">
        <v>243</v>
      </c>
      <c r="J227" s="24">
        <v>0</v>
      </c>
      <c r="K227" s="32">
        <v>1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44">
        <v>282.49</v>
      </c>
      <c r="W227" s="25">
        <f t="shared" si="14"/>
        <v>1</v>
      </c>
      <c r="X227" s="26">
        <f t="shared" si="15"/>
        <v>3.5399483167545751E-3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29">
        <v>1</v>
      </c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5" x14ac:dyDescent="0.25">
      <c r="A228" s="22" t="s">
        <v>259</v>
      </c>
      <c r="B228" s="22" t="s">
        <v>242</v>
      </c>
      <c r="C228" s="23">
        <v>401</v>
      </c>
      <c r="D228" s="23" t="s">
        <v>242</v>
      </c>
      <c r="E228" s="23" t="s">
        <v>259</v>
      </c>
      <c r="F228" s="22" t="s">
        <v>242</v>
      </c>
      <c r="G228" s="22" t="s">
        <v>306</v>
      </c>
      <c r="H228" s="24">
        <v>228</v>
      </c>
      <c r="I228" s="23" t="s">
        <v>421</v>
      </c>
      <c r="J228" s="24">
        <v>2</v>
      </c>
      <c r="K228" s="32">
        <v>5</v>
      </c>
      <c r="L228" s="32">
        <v>0</v>
      </c>
      <c r="M228" s="32">
        <v>12</v>
      </c>
      <c r="N228" s="32">
        <v>1</v>
      </c>
      <c r="O228" s="32">
        <v>0</v>
      </c>
      <c r="P228" s="32">
        <v>0</v>
      </c>
      <c r="Q228" s="32">
        <v>3</v>
      </c>
      <c r="R228" s="32">
        <v>0</v>
      </c>
      <c r="S228" s="32">
        <v>2</v>
      </c>
      <c r="T228" s="32">
        <v>0</v>
      </c>
      <c r="U228" s="32">
        <v>0</v>
      </c>
      <c r="V228" s="44">
        <v>16.695</v>
      </c>
      <c r="W228" s="25">
        <f t="shared" si="14"/>
        <v>25</v>
      </c>
      <c r="X228" s="26">
        <f t="shared" si="15"/>
        <v>1.4974543276430068</v>
      </c>
      <c r="Y228" s="16">
        <v>6</v>
      </c>
      <c r="Z228" s="16">
        <v>5</v>
      </c>
      <c r="AA228" s="16">
        <v>1</v>
      </c>
      <c r="AB228" s="16">
        <v>3</v>
      </c>
      <c r="AC228" s="16">
        <v>1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29">
        <v>106</v>
      </c>
      <c r="AL228" s="25">
        <f t="shared" si="16"/>
        <v>16</v>
      </c>
      <c r="AM228" s="26">
        <f t="shared" si="17"/>
        <v>0.15094339622641509</v>
      </c>
      <c r="AN228" s="1"/>
      <c r="AO228" s="1"/>
      <c r="AP228" s="1"/>
    </row>
    <row r="229" spans="1:42" s="21" customFormat="1" ht="10.5" x14ac:dyDescent="0.25">
      <c r="A229" s="22" t="s">
        <v>259</v>
      </c>
      <c r="B229" s="22" t="s">
        <v>242</v>
      </c>
      <c r="C229" s="23">
        <v>401</v>
      </c>
      <c r="D229" s="23" t="s">
        <v>242</v>
      </c>
      <c r="E229" s="23" t="s">
        <v>259</v>
      </c>
      <c r="F229" s="22" t="s">
        <v>242</v>
      </c>
      <c r="G229" s="22" t="s">
        <v>307</v>
      </c>
      <c r="H229" s="24">
        <v>229</v>
      </c>
      <c r="I229" s="23" t="s">
        <v>422</v>
      </c>
      <c r="J229" s="24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44">
        <v>509.86</v>
      </c>
      <c r="W229" s="25">
        <f t="shared" si="14"/>
        <v>0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29">
        <v>1</v>
      </c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259</v>
      </c>
      <c r="B230" s="22" t="s">
        <v>242</v>
      </c>
      <c r="C230" s="23">
        <v>401</v>
      </c>
      <c r="D230" s="23" t="s">
        <v>242</v>
      </c>
      <c r="E230" s="23" t="s">
        <v>259</v>
      </c>
      <c r="F230" s="22" t="s">
        <v>242</v>
      </c>
      <c r="G230" s="22" t="s">
        <v>307</v>
      </c>
      <c r="H230" s="24">
        <v>230</v>
      </c>
      <c r="I230" s="23" t="s">
        <v>423</v>
      </c>
      <c r="J230" s="24">
        <v>2</v>
      </c>
      <c r="K230" s="32">
        <v>3</v>
      </c>
      <c r="L230" s="32">
        <v>0</v>
      </c>
      <c r="M230" s="32">
        <v>0</v>
      </c>
      <c r="N230" s="32">
        <v>0</v>
      </c>
      <c r="O230" s="32">
        <v>1</v>
      </c>
      <c r="P230" s="32">
        <v>3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44">
        <v>8.48</v>
      </c>
      <c r="W230" s="25">
        <f t="shared" si="14"/>
        <v>9</v>
      </c>
      <c r="X230" s="26">
        <f t="shared" si="15"/>
        <v>1.0613207547169812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1</v>
      </c>
      <c r="AK230" s="29">
        <v>1</v>
      </c>
      <c r="AL230" s="25">
        <f t="shared" si="16"/>
        <v>1</v>
      </c>
      <c r="AM230" s="26">
        <f t="shared" si="17"/>
        <v>1</v>
      </c>
      <c r="AN230" s="1"/>
      <c r="AO230" s="1"/>
      <c r="AP230" s="1"/>
    </row>
    <row r="231" spans="1:42" s="21" customFormat="1" ht="10.5" x14ac:dyDescent="0.25">
      <c r="A231" s="22" t="s">
        <v>259</v>
      </c>
      <c r="B231" s="22" t="s">
        <v>242</v>
      </c>
      <c r="C231" s="23">
        <v>401</v>
      </c>
      <c r="D231" s="23" t="s">
        <v>242</v>
      </c>
      <c r="E231" s="23" t="s">
        <v>259</v>
      </c>
      <c r="F231" s="22" t="s">
        <v>242</v>
      </c>
      <c r="G231" s="22" t="s">
        <v>307</v>
      </c>
      <c r="H231" s="24">
        <v>231</v>
      </c>
      <c r="I231" s="23" t="s">
        <v>424</v>
      </c>
      <c r="J231" s="24">
        <v>7</v>
      </c>
      <c r="K231" s="32">
        <v>1</v>
      </c>
      <c r="L231" s="32">
        <v>15</v>
      </c>
      <c r="M231" s="32">
        <v>8</v>
      </c>
      <c r="N231" s="32">
        <v>11</v>
      </c>
      <c r="O231" s="32">
        <v>14</v>
      </c>
      <c r="P231" s="32">
        <v>0</v>
      </c>
      <c r="Q231" s="32">
        <v>19</v>
      </c>
      <c r="R231" s="32">
        <v>7</v>
      </c>
      <c r="S231" s="32">
        <v>4</v>
      </c>
      <c r="T231" s="32">
        <v>1</v>
      </c>
      <c r="U231" s="32">
        <v>1</v>
      </c>
      <c r="V231" s="44">
        <v>9.01</v>
      </c>
      <c r="W231" s="25">
        <f t="shared" si="14"/>
        <v>88</v>
      </c>
      <c r="X231" s="26">
        <f t="shared" si="15"/>
        <v>9.7669256381798011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29">
        <v>0</v>
      </c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5" x14ac:dyDescent="0.25">
      <c r="A232" s="22" t="s">
        <v>259</v>
      </c>
      <c r="B232" s="22" t="s">
        <v>242</v>
      </c>
      <c r="C232" s="23">
        <v>401</v>
      </c>
      <c r="D232" s="23" t="s">
        <v>242</v>
      </c>
      <c r="E232" s="23" t="s">
        <v>259</v>
      </c>
      <c r="F232" s="22" t="s">
        <v>242</v>
      </c>
      <c r="G232" s="22" t="s">
        <v>306</v>
      </c>
      <c r="H232" s="24">
        <v>232</v>
      </c>
      <c r="I232" s="23" t="s">
        <v>425</v>
      </c>
      <c r="J232" s="24">
        <v>2</v>
      </c>
      <c r="K232" s="32">
        <v>2</v>
      </c>
      <c r="L232" s="32">
        <v>4</v>
      </c>
      <c r="M232" s="32">
        <v>1</v>
      </c>
      <c r="N232" s="32">
        <v>0</v>
      </c>
      <c r="O232" s="32">
        <v>1</v>
      </c>
      <c r="P232" s="32">
        <v>0</v>
      </c>
      <c r="Q232" s="32">
        <v>1</v>
      </c>
      <c r="R232" s="32">
        <v>0</v>
      </c>
      <c r="S232" s="32">
        <v>8</v>
      </c>
      <c r="T232" s="32">
        <v>3</v>
      </c>
      <c r="U232" s="32">
        <v>1</v>
      </c>
      <c r="V232" s="44">
        <v>12.190000000000001</v>
      </c>
      <c r="W232" s="25">
        <f t="shared" si="14"/>
        <v>23</v>
      </c>
      <c r="X232" s="26">
        <f t="shared" si="15"/>
        <v>1.8867924528301885</v>
      </c>
      <c r="Y232" s="16">
        <v>8</v>
      </c>
      <c r="Z232" s="16">
        <v>0</v>
      </c>
      <c r="AA232" s="16">
        <v>0</v>
      </c>
      <c r="AB232" s="16">
        <v>3</v>
      </c>
      <c r="AC232" s="16">
        <v>0</v>
      </c>
      <c r="AD232" s="16">
        <v>0</v>
      </c>
      <c r="AE232" s="16">
        <v>1</v>
      </c>
      <c r="AF232" s="16">
        <v>1</v>
      </c>
      <c r="AG232" s="16">
        <v>0</v>
      </c>
      <c r="AH232" s="16">
        <v>0</v>
      </c>
      <c r="AI232" s="16">
        <v>2</v>
      </c>
      <c r="AJ232" s="16">
        <v>1</v>
      </c>
      <c r="AK232" s="29">
        <v>4</v>
      </c>
      <c r="AL232" s="25">
        <f t="shared" si="16"/>
        <v>16</v>
      </c>
      <c r="AM232" s="26">
        <f t="shared" si="17"/>
        <v>4</v>
      </c>
      <c r="AN232" s="1"/>
      <c r="AO232" s="1"/>
      <c r="AP232" s="1"/>
    </row>
    <row r="233" spans="1:42" s="21" customFormat="1" ht="10.5" x14ac:dyDescent="0.25">
      <c r="A233" s="22" t="s">
        <v>259</v>
      </c>
      <c r="B233" s="22" t="s">
        <v>242</v>
      </c>
      <c r="C233" s="23">
        <v>401</v>
      </c>
      <c r="D233" s="23" t="s">
        <v>242</v>
      </c>
      <c r="E233" s="23" t="s">
        <v>259</v>
      </c>
      <c r="F233" s="22" t="s">
        <v>242</v>
      </c>
      <c r="G233" s="22" t="s">
        <v>307</v>
      </c>
      <c r="H233" s="24">
        <v>234</v>
      </c>
      <c r="I233" s="23" t="s">
        <v>426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44">
        <v>36.04</v>
      </c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29">
        <v>1</v>
      </c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5" x14ac:dyDescent="0.25">
      <c r="A234" s="22" t="s">
        <v>394</v>
      </c>
      <c r="B234" s="22" t="s">
        <v>18</v>
      </c>
      <c r="C234" s="23">
        <v>404</v>
      </c>
      <c r="D234" s="23" t="s">
        <v>394</v>
      </c>
      <c r="E234" s="23" t="s">
        <v>394</v>
      </c>
      <c r="F234" s="22" t="s">
        <v>18</v>
      </c>
      <c r="G234" s="22" t="s">
        <v>309</v>
      </c>
      <c r="H234" s="24">
        <v>235</v>
      </c>
      <c r="I234" s="23" t="s">
        <v>427</v>
      </c>
      <c r="J234" s="24">
        <v>38</v>
      </c>
      <c r="K234" s="32">
        <v>39</v>
      </c>
      <c r="L234" s="32">
        <v>33</v>
      </c>
      <c r="M234" s="32">
        <v>61</v>
      </c>
      <c r="N234" s="32">
        <v>68</v>
      </c>
      <c r="O234" s="32">
        <v>37</v>
      </c>
      <c r="P234" s="32">
        <v>40</v>
      </c>
      <c r="Q234" s="32">
        <v>44</v>
      </c>
      <c r="R234" s="32">
        <v>74</v>
      </c>
      <c r="S234" s="32">
        <v>79</v>
      </c>
      <c r="T234" s="32">
        <v>93</v>
      </c>
      <c r="U234" s="32">
        <v>80</v>
      </c>
      <c r="V234" s="44">
        <v>572.93000000000006</v>
      </c>
      <c r="W234" s="25">
        <f t="shared" si="14"/>
        <v>686</v>
      </c>
      <c r="X234" s="26">
        <f t="shared" si="15"/>
        <v>1.1973539524898329</v>
      </c>
      <c r="Y234" s="16">
        <v>1</v>
      </c>
      <c r="Z234" s="16">
        <v>1</v>
      </c>
      <c r="AA234" s="16">
        <v>5</v>
      </c>
      <c r="AB234" s="16">
        <v>11</v>
      </c>
      <c r="AC234" s="16">
        <v>18</v>
      </c>
      <c r="AD234" s="16">
        <v>13</v>
      </c>
      <c r="AE234" s="16">
        <v>13</v>
      </c>
      <c r="AF234" s="16">
        <v>3</v>
      </c>
      <c r="AG234" s="16">
        <v>5</v>
      </c>
      <c r="AH234" s="16">
        <v>4</v>
      </c>
      <c r="AI234" s="16">
        <v>3</v>
      </c>
      <c r="AJ234" s="16">
        <v>0</v>
      </c>
      <c r="AK234" s="29">
        <v>1</v>
      </c>
      <c r="AL234" s="25">
        <f t="shared" si="16"/>
        <v>77</v>
      </c>
      <c r="AM234" s="26">
        <f t="shared" si="17"/>
        <v>77</v>
      </c>
      <c r="AN234" s="1"/>
      <c r="AO234" s="1"/>
      <c r="AP234" s="1"/>
    </row>
    <row r="235" spans="1:42" s="21" customFormat="1" ht="10.5" x14ac:dyDescent="0.25">
      <c r="A235" s="22" t="s">
        <v>394</v>
      </c>
      <c r="B235" s="22" t="s">
        <v>18</v>
      </c>
      <c r="C235" s="23">
        <v>404</v>
      </c>
      <c r="D235" s="23" t="s">
        <v>394</v>
      </c>
      <c r="E235" s="23" t="s">
        <v>394</v>
      </c>
      <c r="F235" s="22" t="s">
        <v>18</v>
      </c>
      <c r="G235" s="22" t="s">
        <v>307</v>
      </c>
      <c r="H235" s="24">
        <v>236</v>
      </c>
      <c r="I235" s="23" t="s">
        <v>256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44">
        <v>33.92</v>
      </c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29">
        <v>0</v>
      </c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394</v>
      </c>
      <c r="B236" s="22" t="s">
        <v>18</v>
      </c>
      <c r="C236" s="23">
        <v>404</v>
      </c>
      <c r="D236" s="23" t="s">
        <v>394</v>
      </c>
      <c r="E236" s="23" t="s">
        <v>394</v>
      </c>
      <c r="F236" s="22" t="s">
        <v>18</v>
      </c>
      <c r="G236" s="22" t="s">
        <v>307</v>
      </c>
      <c r="H236" s="24">
        <v>237</v>
      </c>
      <c r="I236" s="23" t="s">
        <v>20</v>
      </c>
      <c r="J236" s="24">
        <v>0</v>
      </c>
      <c r="K236" s="32">
        <v>1</v>
      </c>
      <c r="L236" s="32">
        <v>3</v>
      </c>
      <c r="M236" s="32">
        <v>1</v>
      </c>
      <c r="N236" s="32">
        <v>0</v>
      </c>
      <c r="O236" s="32">
        <v>0</v>
      </c>
      <c r="P236" s="32">
        <v>6</v>
      </c>
      <c r="Q236" s="32">
        <v>1</v>
      </c>
      <c r="R236" s="32">
        <v>21</v>
      </c>
      <c r="S236" s="32">
        <v>6</v>
      </c>
      <c r="T236" s="32">
        <v>2</v>
      </c>
      <c r="U236" s="32">
        <v>0</v>
      </c>
      <c r="V236" s="44">
        <v>52.470000000000006</v>
      </c>
      <c r="W236" s="25">
        <f t="shared" si="14"/>
        <v>41</v>
      </c>
      <c r="X236" s="26">
        <f t="shared" si="15"/>
        <v>0.78139889460644174</v>
      </c>
      <c r="Y236" s="16">
        <v>1</v>
      </c>
      <c r="Z236" s="16">
        <v>1</v>
      </c>
      <c r="AA236" s="16">
        <v>0</v>
      </c>
      <c r="AB236" s="16">
        <v>1</v>
      </c>
      <c r="AC236" s="16">
        <v>3</v>
      </c>
      <c r="AD236" s="16">
        <v>0</v>
      </c>
      <c r="AE236" s="16">
        <v>1</v>
      </c>
      <c r="AF236" s="16">
        <v>1</v>
      </c>
      <c r="AG236" s="16">
        <v>2</v>
      </c>
      <c r="AH236" s="16">
        <v>0</v>
      </c>
      <c r="AI236" s="16">
        <v>0</v>
      </c>
      <c r="AJ236" s="16">
        <v>0</v>
      </c>
      <c r="AK236" s="29">
        <v>0</v>
      </c>
      <c r="AL236" s="25">
        <f t="shared" si="16"/>
        <v>10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394</v>
      </c>
      <c r="B237" s="22" t="s">
        <v>18</v>
      </c>
      <c r="C237" s="23">
        <v>404</v>
      </c>
      <c r="D237" s="23" t="s">
        <v>394</v>
      </c>
      <c r="E237" s="23" t="s">
        <v>394</v>
      </c>
      <c r="F237" s="22" t="s">
        <v>18</v>
      </c>
      <c r="G237" s="22" t="s">
        <v>307</v>
      </c>
      <c r="H237" s="24">
        <v>238</v>
      </c>
      <c r="I237" s="23" t="s">
        <v>19</v>
      </c>
      <c r="J237" s="24">
        <v>0</v>
      </c>
      <c r="K237" s="32">
        <v>0</v>
      </c>
      <c r="L237" s="32">
        <v>0</v>
      </c>
      <c r="M237" s="32">
        <v>2</v>
      </c>
      <c r="N237" s="32">
        <v>1</v>
      </c>
      <c r="O237" s="32">
        <v>0</v>
      </c>
      <c r="P237" s="32">
        <v>3</v>
      </c>
      <c r="Q237" s="32">
        <v>1</v>
      </c>
      <c r="R237" s="32">
        <v>14</v>
      </c>
      <c r="S237" s="32">
        <v>0</v>
      </c>
      <c r="T237" s="32">
        <v>0</v>
      </c>
      <c r="U237" s="32">
        <v>0</v>
      </c>
      <c r="V237" s="44">
        <v>53.53</v>
      </c>
      <c r="W237" s="25">
        <f t="shared" si="14"/>
        <v>21</v>
      </c>
      <c r="X237" s="26">
        <f t="shared" si="15"/>
        <v>0.39230338128152437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1</v>
      </c>
      <c r="AF237" s="16">
        <v>0</v>
      </c>
      <c r="AG237" s="16">
        <v>1</v>
      </c>
      <c r="AH237" s="16">
        <v>0</v>
      </c>
      <c r="AI237" s="16">
        <v>0</v>
      </c>
      <c r="AJ237" s="16">
        <v>0</v>
      </c>
      <c r="AK237" s="29">
        <v>0</v>
      </c>
      <c r="AL237" s="25">
        <f t="shared" si="16"/>
        <v>2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394</v>
      </c>
      <c r="B238" s="22" t="s">
        <v>18</v>
      </c>
      <c r="C238" s="23">
        <v>404</v>
      </c>
      <c r="D238" s="23" t="s">
        <v>394</v>
      </c>
      <c r="E238" s="23" t="s">
        <v>394</v>
      </c>
      <c r="F238" s="22" t="s">
        <v>18</v>
      </c>
      <c r="G238" s="22" t="s">
        <v>307</v>
      </c>
      <c r="H238" s="24">
        <v>239</v>
      </c>
      <c r="I238" s="23" t="s">
        <v>257</v>
      </c>
      <c r="J238" s="24">
        <v>0</v>
      </c>
      <c r="K238" s="32">
        <v>0</v>
      </c>
      <c r="L238" s="32">
        <v>4</v>
      </c>
      <c r="M238" s="32">
        <v>0</v>
      </c>
      <c r="N238" s="32">
        <v>1</v>
      </c>
      <c r="O238" s="32">
        <v>2</v>
      </c>
      <c r="P238" s="32">
        <v>0</v>
      </c>
      <c r="Q238" s="32">
        <v>2</v>
      </c>
      <c r="R238" s="32">
        <v>2</v>
      </c>
      <c r="S238" s="32">
        <v>0</v>
      </c>
      <c r="T238" s="32">
        <v>0</v>
      </c>
      <c r="U238" s="32">
        <v>0</v>
      </c>
      <c r="V238" s="44">
        <v>23.85</v>
      </c>
      <c r="W238" s="25">
        <f t="shared" si="14"/>
        <v>11</v>
      </c>
      <c r="X238" s="26">
        <f t="shared" si="15"/>
        <v>0.46121593291404611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>
        <v>0</v>
      </c>
      <c r="AK238" s="29">
        <v>0</v>
      </c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394</v>
      </c>
      <c r="B239" s="22" t="s">
        <v>28</v>
      </c>
      <c r="C239" s="23">
        <v>404</v>
      </c>
      <c r="D239" s="23" t="s">
        <v>394</v>
      </c>
      <c r="E239" s="23" t="s">
        <v>394</v>
      </c>
      <c r="F239" s="22" t="s">
        <v>28</v>
      </c>
      <c r="G239" s="22" t="s">
        <v>312</v>
      </c>
      <c r="H239" s="24">
        <v>240</v>
      </c>
      <c r="I239" s="23" t="s">
        <v>428</v>
      </c>
      <c r="J239" s="24">
        <v>1</v>
      </c>
      <c r="K239" s="32">
        <v>3</v>
      </c>
      <c r="L239" s="32">
        <v>5</v>
      </c>
      <c r="M239" s="32">
        <v>4</v>
      </c>
      <c r="N239" s="32">
        <v>3</v>
      </c>
      <c r="O239" s="32">
        <v>1</v>
      </c>
      <c r="P239" s="32">
        <v>5</v>
      </c>
      <c r="Q239" s="32">
        <v>0</v>
      </c>
      <c r="R239" s="32">
        <v>3</v>
      </c>
      <c r="S239" s="32">
        <v>2</v>
      </c>
      <c r="T239" s="32">
        <v>0</v>
      </c>
      <c r="U239" s="32">
        <v>1</v>
      </c>
      <c r="V239" s="44">
        <v>109.44500000000001</v>
      </c>
      <c r="W239" s="25">
        <f t="shared" si="14"/>
        <v>28</v>
      </c>
      <c r="X239" s="26">
        <f t="shared" si="15"/>
        <v>0.25583626479053406</v>
      </c>
      <c r="Y239" s="16">
        <v>0</v>
      </c>
      <c r="Z239" s="16">
        <v>2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9</v>
      </c>
      <c r="AG239" s="16">
        <v>6</v>
      </c>
      <c r="AH239" s="16">
        <v>2</v>
      </c>
      <c r="AI239" s="16">
        <v>0</v>
      </c>
      <c r="AJ239" s="16">
        <v>0</v>
      </c>
      <c r="AK239" s="29">
        <v>0</v>
      </c>
      <c r="AL239" s="25">
        <f t="shared" si="16"/>
        <v>19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394</v>
      </c>
      <c r="B240" s="22" t="s">
        <v>28</v>
      </c>
      <c r="C240" s="23">
        <v>404</v>
      </c>
      <c r="D240" s="23" t="s">
        <v>394</v>
      </c>
      <c r="E240" s="23" t="s">
        <v>394</v>
      </c>
      <c r="F240" s="22" t="s">
        <v>28</v>
      </c>
      <c r="G240" s="22" t="s">
        <v>307</v>
      </c>
      <c r="H240" s="24">
        <v>241</v>
      </c>
      <c r="I240" s="23" t="s">
        <v>27</v>
      </c>
      <c r="J240" s="24">
        <v>5</v>
      </c>
      <c r="K240" s="32">
        <v>4</v>
      </c>
      <c r="L240" s="32">
        <v>5</v>
      </c>
      <c r="M240" s="32">
        <v>5</v>
      </c>
      <c r="N240" s="32">
        <v>8</v>
      </c>
      <c r="O240" s="32">
        <v>4</v>
      </c>
      <c r="P240" s="32">
        <v>5</v>
      </c>
      <c r="Q240" s="32">
        <v>5</v>
      </c>
      <c r="R240" s="32">
        <v>7</v>
      </c>
      <c r="S240" s="32">
        <v>5</v>
      </c>
      <c r="T240" s="32">
        <v>0</v>
      </c>
      <c r="U240" s="32">
        <v>2</v>
      </c>
      <c r="V240" s="44">
        <v>46.11</v>
      </c>
      <c r="W240" s="25">
        <f t="shared" si="14"/>
        <v>55</v>
      </c>
      <c r="X240" s="26">
        <f t="shared" si="15"/>
        <v>1.1927998265018434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29">
        <v>0</v>
      </c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394</v>
      </c>
      <c r="B241" s="22" t="s">
        <v>28</v>
      </c>
      <c r="C241" s="23">
        <v>404</v>
      </c>
      <c r="D241" s="23" t="s">
        <v>394</v>
      </c>
      <c r="E241" s="23" t="s">
        <v>394</v>
      </c>
      <c r="F241" s="22" t="s">
        <v>28</v>
      </c>
      <c r="G241" s="22" t="s">
        <v>307</v>
      </c>
      <c r="H241" s="24">
        <v>242</v>
      </c>
      <c r="I241" s="23" t="s">
        <v>32</v>
      </c>
      <c r="J241" s="24">
        <v>1</v>
      </c>
      <c r="K241" s="32">
        <v>3</v>
      </c>
      <c r="L241" s="32">
        <v>2</v>
      </c>
      <c r="M241" s="32">
        <v>1</v>
      </c>
      <c r="N241" s="32">
        <v>0</v>
      </c>
      <c r="O241" s="32">
        <v>1</v>
      </c>
      <c r="P241" s="32">
        <v>1</v>
      </c>
      <c r="Q241" s="32">
        <v>0</v>
      </c>
      <c r="R241" s="32">
        <v>0</v>
      </c>
      <c r="S241" s="32">
        <v>2</v>
      </c>
      <c r="T241" s="32">
        <v>1</v>
      </c>
      <c r="U241" s="32">
        <v>0</v>
      </c>
      <c r="V241" s="44">
        <v>64.39500000000001</v>
      </c>
      <c r="W241" s="25">
        <f t="shared" si="14"/>
        <v>12</v>
      </c>
      <c r="X241" s="26">
        <f t="shared" si="15"/>
        <v>0.18634987188446306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29">
        <v>0</v>
      </c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394</v>
      </c>
      <c r="B242" s="22" t="s">
        <v>28</v>
      </c>
      <c r="C242" s="23">
        <v>404</v>
      </c>
      <c r="D242" s="23" t="s">
        <v>394</v>
      </c>
      <c r="E242" s="23" t="s">
        <v>394</v>
      </c>
      <c r="F242" s="22" t="s">
        <v>28</v>
      </c>
      <c r="G242" s="22" t="s">
        <v>307</v>
      </c>
      <c r="H242" s="24">
        <v>243</v>
      </c>
      <c r="I242" s="23" t="s">
        <v>31</v>
      </c>
      <c r="J242" s="24">
        <v>28</v>
      </c>
      <c r="K242" s="32">
        <v>4</v>
      </c>
      <c r="L242" s="32">
        <v>22</v>
      </c>
      <c r="M242" s="32">
        <v>11</v>
      </c>
      <c r="N242" s="32">
        <v>8</v>
      </c>
      <c r="O242" s="32">
        <v>2</v>
      </c>
      <c r="P242" s="32">
        <v>3</v>
      </c>
      <c r="Q242" s="32">
        <v>0</v>
      </c>
      <c r="R242" s="32">
        <v>49</v>
      </c>
      <c r="S242" s="32">
        <v>35</v>
      </c>
      <c r="T242" s="32">
        <v>10</v>
      </c>
      <c r="U242" s="32">
        <v>0</v>
      </c>
      <c r="V242" s="44">
        <v>84.00500000000001</v>
      </c>
      <c r="W242" s="25">
        <f t="shared" si="14"/>
        <v>172</v>
      </c>
      <c r="X242" s="26">
        <f t="shared" si="15"/>
        <v>2.0474971727873337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1</v>
      </c>
      <c r="AH242" s="16">
        <v>1</v>
      </c>
      <c r="AI242" s="16">
        <v>0</v>
      </c>
      <c r="AJ242" s="16">
        <v>0</v>
      </c>
      <c r="AK242" s="29">
        <v>0</v>
      </c>
      <c r="AL242" s="25">
        <f t="shared" si="16"/>
        <v>2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394</v>
      </c>
      <c r="B243" s="22" t="s">
        <v>28</v>
      </c>
      <c r="C243" s="23">
        <v>404</v>
      </c>
      <c r="D243" s="23" t="s">
        <v>394</v>
      </c>
      <c r="E243" s="23" t="s">
        <v>394</v>
      </c>
      <c r="F243" s="22" t="s">
        <v>28</v>
      </c>
      <c r="G243" s="22" t="s">
        <v>307</v>
      </c>
      <c r="H243" s="24">
        <v>244</v>
      </c>
      <c r="I243" s="23" t="s">
        <v>30</v>
      </c>
      <c r="J243" s="24">
        <v>0</v>
      </c>
      <c r="K243" s="32">
        <v>15</v>
      </c>
      <c r="L243" s="32">
        <v>10</v>
      </c>
      <c r="M243" s="32">
        <v>4</v>
      </c>
      <c r="N243" s="32">
        <v>9</v>
      </c>
      <c r="O243" s="32">
        <v>35</v>
      </c>
      <c r="P243" s="32">
        <v>46</v>
      </c>
      <c r="Q243" s="32">
        <v>17</v>
      </c>
      <c r="R243" s="32">
        <v>23</v>
      </c>
      <c r="S243" s="32">
        <v>22</v>
      </c>
      <c r="T243" s="32">
        <v>29</v>
      </c>
      <c r="U243" s="32">
        <v>0</v>
      </c>
      <c r="V243" s="44">
        <v>57.24</v>
      </c>
      <c r="W243" s="25">
        <f t="shared" si="14"/>
        <v>210</v>
      </c>
      <c r="X243" s="26">
        <f t="shared" si="15"/>
        <v>3.6687631027253667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29">
        <v>0</v>
      </c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394</v>
      </c>
      <c r="B244" s="22" t="s">
        <v>28</v>
      </c>
      <c r="C244" s="23">
        <v>404</v>
      </c>
      <c r="D244" s="23" t="s">
        <v>394</v>
      </c>
      <c r="E244" s="23" t="s">
        <v>394</v>
      </c>
      <c r="F244" s="22" t="s">
        <v>28</v>
      </c>
      <c r="G244" s="22" t="s">
        <v>307</v>
      </c>
      <c r="H244" s="24">
        <v>245</v>
      </c>
      <c r="I244" s="23" t="s">
        <v>254</v>
      </c>
      <c r="J244" s="24">
        <v>2</v>
      </c>
      <c r="K244" s="32">
        <v>0</v>
      </c>
      <c r="L244" s="32">
        <v>2</v>
      </c>
      <c r="M244" s="32">
        <v>3</v>
      </c>
      <c r="N244" s="32">
        <v>0</v>
      </c>
      <c r="O244" s="32">
        <v>0</v>
      </c>
      <c r="P244" s="32">
        <v>2</v>
      </c>
      <c r="Q244" s="32">
        <v>1</v>
      </c>
      <c r="R244" s="32">
        <v>0</v>
      </c>
      <c r="S244" s="32">
        <v>0</v>
      </c>
      <c r="T244" s="32">
        <v>0</v>
      </c>
      <c r="U244" s="32">
        <v>0</v>
      </c>
      <c r="V244" s="44">
        <v>25.970000000000002</v>
      </c>
      <c r="W244" s="25">
        <f t="shared" si="14"/>
        <v>10</v>
      </c>
      <c r="X244" s="26">
        <f t="shared" si="15"/>
        <v>0.38505968425105885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29">
        <v>0</v>
      </c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394</v>
      </c>
      <c r="B245" s="22" t="s">
        <v>79</v>
      </c>
      <c r="C245" s="23">
        <v>404</v>
      </c>
      <c r="D245" s="23" t="s">
        <v>394</v>
      </c>
      <c r="E245" s="23" t="s">
        <v>394</v>
      </c>
      <c r="F245" s="22" t="s">
        <v>79</v>
      </c>
      <c r="G245" s="22" t="s">
        <v>306</v>
      </c>
      <c r="H245" s="24">
        <v>246</v>
      </c>
      <c r="I245" s="23" t="s">
        <v>429</v>
      </c>
      <c r="J245" s="24">
        <v>0</v>
      </c>
      <c r="K245" s="32">
        <v>2</v>
      </c>
      <c r="L245" s="32">
        <v>0</v>
      </c>
      <c r="M245" s="32">
        <v>0</v>
      </c>
      <c r="N245" s="32">
        <v>0</v>
      </c>
      <c r="O245" s="32">
        <v>2</v>
      </c>
      <c r="P245" s="32">
        <v>2</v>
      </c>
      <c r="Q245" s="32">
        <v>2</v>
      </c>
      <c r="R245" s="32">
        <v>5</v>
      </c>
      <c r="S245" s="32">
        <v>9</v>
      </c>
      <c r="T245" s="32">
        <v>8</v>
      </c>
      <c r="U245" s="32">
        <v>5</v>
      </c>
      <c r="V245" s="44">
        <v>161.65</v>
      </c>
      <c r="W245" s="25">
        <f t="shared" si="14"/>
        <v>35</v>
      </c>
      <c r="X245" s="26">
        <f t="shared" si="15"/>
        <v>0.21651716671821836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3</v>
      </c>
      <c r="AI245" s="16">
        <v>1</v>
      </c>
      <c r="AJ245" s="16">
        <v>1</v>
      </c>
      <c r="AK245" s="29">
        <v>2</v>
      </c>
      <c r="AL245" s="25">
        <f t="shared" si="16"/>
        <v>5</v>
      </c>
      <c r="AM245" s="26">
        <f t="shared" si="17"/>
        <v>2.5</v>
      </c>
      <c r="AN245" s="1"/>
      <c r="AO245" s="1"/>
      <c r="AP245" s="1"/>
    </row>
    <row r="246" spans="1:42" s="21" customFormat="1" ht="10.5" x14ac:dyDescent="0.25">
      <c r="A246" s="22" t="s">
        <v>394</v>
      </c>
      <c r="B246" s="22" t="s">
        <v>79</v>
      </c>
      <c r="C246" s="23">
        <v>404</v>
      </c>
      <c r="D246" s="23" t="s">
        <v>394</v>
      </c>
      <c r="E246" s="23" t="s">
        <v>394</v>
      </c>
      <c r="F246" s="22" t="s">
        <v>79</v>
      </c>
      <c r="G246" s="22" t="s">
        <v>307</v>
      </c>
      <c r="H246" s="24">
        <v>247</v>
      </c>
      <c r="I246" s="23" t="s">
        <v>82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1</v>
      </c>
      <c r="P246" s="32">
        <v>0</v>
      </c>
      <c r="Q246" s="32">
        <v>1</v>
      </c>
      <c r="R246" s="32">
        <v>0</v>
      </c>
      <c r="S246" s="32">
        <v>0</v>
      </c>
      <c r="T246" s="32">
        <v>0</v>
      </c>
      <c r="U246" s="32">
        <v>0</v>
      </c>
      <c r="V246" s="44">
        <v>25.44</v>
      </c>
      <c r="W246" s="25">
        <f t="shared" si="14"/>
        <v>2</v>
      </c>
      <c r="X246" s="26">
        <f t="shared" si="15"/>
        <v>7.8616352201257858E-2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29">
        <v>0</v>
      </c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394</v>
      </c>
      <c r="B247" s="22" t="s">
        <v>79</v>
      </c>
      <c r="C247" s="23">
        <v>404</v>
      </c>
      <c r="D247" s="23" t="s">
        <v>394</v>
      </c>
      <c r="E247" s="23" t="s">
        <v>394</v>
      </c>
      <c r="F247" s="22" t="s">
        <v>79</v>
      </c>
      <c r="G247" s="22" t="s">
        <v>307</v>
      </c>
      <c r="H247" s="24">
        <v>248</v>
      </c>
      <c r="I247" s="23" t="s">
        <v>78</v>
      </c>
      <c r="J247" s="24">
        <v>0</v>
      </c>
      <c r="K247" s="32">
        <v>1</v>
      </c>
      <c r="L247" s="32">
        <v>0</v>
      </c>
      <c r="M247" s="32">
        <v>6</v>
      </c>
      <c r="N247" s="32">
        <v>7</v>
      </c>
      <c r="O247" s="32">
        <v>5</v>
      </c>
      <c r="P247" s="32">
        <v>9</v>
      </c>
      <c r="Q247" s="32">
        <v>9</v>
      </c>
      <c r="R247" s="32">
        <v>6</v>
      </c>
      <c r="S247" s="32">
        <v>6</v>
      </c>
      <c r="T247" s="32">
        <v>2</v>
      </c>
      <c r="U247" s="32">
        <v>3</v>
      </c>
      <c r="V247" s="44">
        <v>19.345000000000002</v>
      </c>
      <c r="W247" s="25">
        <f t="shared" si="14"/>
        <v>54</v>
      </c>
      <c r="X247" s="26">
        <f t="shared" si="15"/>
        <v>2.7914189713104158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29">
        <v>0</v>
      </c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394</v>
      </c>
      <c r="B248" s="22" t="s">
        <v>79</v>
      </c>
      <c r="C248" s="23">
        <v>404</v>
      </c>
      <c r="D248" s="23" t="s">
        <v>394</v>
      </c>
      <c r="E248" s="23" t="s">
        <v>394</v>
      </c>
      <c r="F248" s="22" t="s">
        <v>79</v>
      </c>
      <c r="G248" s="22" t="s">
        <v>307</v>
      </c>
      <c r="H248" s="24">
        <v>249</v>
      </c>
      <c r="I248" s="23" t="s">
        <v>85</v>
      </c>
      <c r="J248" s="24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4</v>
      </c>
      <c r="Q248" s="32">
        <v>1</v>
      </c>
      <c r="R248" s="32">
        <v>7</v>
      </c>
      <c r="S248" s="32">
        <v>0</v>
      </c>
      <c r="T248" s="32">
        <v>0</v>
      </c>
      <c r="U248" s="32">
        <v>0</v>
      </c>
      <c r="V248" s="44">
        <v>54.06</v>
      </c>
      <c r="W248" s="25">
        <f t="shared" si="14"/>
        <v>12</v>
      </c>
      <c r="X248" s="26">
        <f t="shared" si="15"/>
        <v>0.22197558268590453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29">
        <v>0</v>
      </c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394</v>
      </c>
      <c r="B249" s="22" t="s">
        <v>79</v>
      </c>
      <c r="C249" s="23">
        <v>404</v>
      </c>
      <c r="D249" s="23" t="s">
        <v>394</v>
      </c>
      <c r="E249" s="23" t="s">
        <v>394</v>
      </c>
      <c r="F249" s="22" t="s">
        <v>79</v>
      </c>
      <c r="G249" s="22" t="s">
        <v>307</v>
      </c>
      <c r="H249" s="24">
        <v>250</v>
      </c>
      <c r="I249" s="23" t="s">
        <v>84</v>
      </c>
      <c r="J249" s="24">
        <v>0</v>
      </c>
      <c r="K249" s="32">
        <v>0</v>
      </c>
      <c r="L249" s="32">
        <v>2</v>
      </c>
      <c r="M249" s="32">
        <v>2</v>
      </c>
      <c r="N249" s="32">
        <v>1</v>
      </c>
      <c r="O249" s="32">
        <v>0</v>
      </c>
      <c r="P249" s="32">
        <v>3</v>
      </c>
      <c r="Q249" s="32">
        <v>0</v>
      </c>
      <c r="R249" s="32">
        <v>0</v>
      </c>
      <c r="S249" s="32">
        <v>2</v>
      </c>
      <c r="T249" s="32">
        <v>0</v>
      </c>
      <c r="U249" s="32">
        <v>10</v>
      </c>
      <c r="V249" s="44">
        <v>35.245000000000005</v>
      </c>
      <c r="W249" s="25">
        <f t="shared" si="14"/>
        <v>20</v>
      </c>
      <c r="X249" s="26">
        <f t="shared" si="15"/>
        <v>0.56745637679103411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29">
        <v>0</v>
      </c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5" x14ac:dyDescent="0.25">
      <c r="A250" s="22" t="s">
        <v>394</v>
      </c>
      <c r="B250" s="22" t="s">
        <v>102</v>
      </c>
      <c r="C250" s="23">
        <v>404</v>
      </c>
      <c r="D250" s="23" t="s">
        <v>394</v>
      </c>
      <c r="E250" s="23" t="s">
        <v>394</v>
      </c>
      <c r="F250" s="22" t="s">
        <v>102</v>
      </c>
      <c r="G250" s="22" t="s">
        <v>312</v>
      </c>
      <c r="H250" s="24">
        <v>251</v>
      </c>
      <c r="I250" s="23" t="s">
        <v>430</v>
      </c>
      <c r="J250" s="24">
        <v>12</v>
      </c>
      <c r="K250" s="32">
        <v>15</v>
      </c>
      <c r="L250" s="32">
        <v>13</v>
      </c>
      <c r="M250" s="32">
        <v>13</v>
      </c>
      <c r="N250" s="32">
        <v>9</v>
      </c>
      <c r="O250" s="32">
        <v>13</v>
      </c>
      <c r="P250" s="32">
        <v>27</v>
      </c>
      <c r="Q250" s="32">
        <v>10</v>
      </c>
      <c r="R250" s="32">
        <v>35</v>
      </c>
      <c r="S250" s="32">
        <v>11</v>
      </c>
      <c r="T250" s="32">
        <v>28</v>
      </c>
      <c r="U250" s="32">
        <v>21</v>
      </c>
      <c r="V250" s="44">
        <v>86.39</v>
      </c>
      <c r="W250" s="25">
        <f t="shared" si="14"/>
        <v>207</v>
      </c>
      <c r="X250" s="26">
        <f t="shared" si="15"/>
        <v>2.3961106609561291</v>
      </c>
      <c r="Y250" s="16">
        <v>0</v>
      </c>
      <c r="Z250" s="16">
        <v>0</v>
      </c>
      <c r="AA250" s="16">
        <v>0</v>
      </c>
      <c r="AB250" s="16">
        <v>0</v>
      </c>
      <c r="AC250" s="16">
        <v>1</v>
      </c>
      <c r="AD250" s="16">
        <v>0</v>
      </c>
      <c r="AE250" s="16">
        <v>0</v>
      </c>
      <c r="AF250" s="16">
        <v>0</v>
      </c>
      <c r="AG250" s="16">
        <v>8</v>
      </c>
      <c r="AH250" s="16">
        <v>8</v>
      </c>
      <c r="AI250" s="16">
        <v>5</v>
      </c>
      <c r="AJ250" s="16">
        <v>7</v>
      </c>
      <c r="AK250" s="29">
        <v>1</v>
      </c>
      <c r="AL250" s="25">
        <f t="shared" si="16"/>
        <v>29</v>
      </c>
      <c r="AM250" s="26">
        <f t="shared" si="17"/>
        <v>29</v>
      </c>
      <c r="AN250" s="1"/>
      <c r="AO250" s="1"/>
      <c r="AP250" s="1"/>
    </row>
    <row r="251" spans="1:42" s="21" customFormat="1" ht="10.5" x14ac:dyDescent="0.25">
      <c r="A251" s="22" t="s">
        <v>394</v>
      </c>
      <c r="B251" s="22" t="s">
        <v>102</v>
      </c>
      <c r="C251" s="23">
        <v>404</v>
      </c>
      <c r="D251" s="23" t="s">
        <v>394</v>
      </c>
      <c r="E251" s="23" t="s">
        <v>394</v>
      </c>
      <c r="F251" s="22" t="s">
        <v>102</v>
      </c>
      <c r="G251" s="22" t="s">
        <v>307</v>
      </c>
      <c r="H251" s="24">
        <v>252</v>
      </c>
      <c r="I251" s="23" t="s">
        <v>431</v>
      </c>
      <c r="J251" s="24">
        <v>2</v>
      </c>
      <c r="K251" s="32">
        <v>0</v>
      </c>
      <c r="L251" s="32">
        <v>1</v>
      </c>
      <c r="M251" s="32">
        <v>4</v>
      </c>
      <c r="N251" s="32">
        <v>5</v>
      </c>
      <c r="O251" s="32">
        <v>2</v>
      </c>
      <c r="P251" s="32">
        <v>2</v>
      </c>
      <c r="Q251" s="32">
        <v>6</v>
      </c>
      <c r="R251" s="32">
        <v>0</v>
      </c>
      <c r="S251" s="32">
        <v>0</v>
      </c>
      <c r="T251" s="32">
        <v>1</v>
      </c>
      <c r="U251" s="32">
        <v>0</v>
      </c>
      <c r="V251" s="44">
        <v>75.790000000000006</v>
      </c>
      <c r="W251" s="25">
        <f t="shared" si="14"/>
        <v>23</v>
      </c>
      <c r="X251" s="26">
        <f t="shared" si="15"/>
        <v>0.30347011479086949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29">
        <v>0</v>
      </c>
      <c r="AL251" s="25">
        <f t="shared" si="16"/>
        <v>0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394</v>
      </c>
      <c r="B252" s="22" t="s">
        <v>102</v>
      </c>
      <c r="C252" s="23">
        <v>404</v>
      </c>
      <c r="D252" s="23" t="s">
        <v>394</v>
      </c>
      <c r="E252" s="23" t="s">
        <v>394</v>
      </c>
      <c r="F252" s="22" t="s">
        <v>102</v>
      </c>
      <c r="G252" s="22" t="s">
        <v>307</v>
      </c>
      <c r="H252" s="24">
        <v>253</v>
      </c>
      <c r="I252" s="23" t="s">
        <v>107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>
        <v>0</v>
      </c>
      <c r="T252" s="32">
        <v>0</v>
      </c>
      <c r="U252" s="32">
        <v>0</v>
      </c>
      <c r="V252" s="44">
        <v>37.895000000000003</v>
      </c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1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29">
        <v>0</v>
      </c>
      <c r="AL252" s="25">
        <f t="shared" si="16"/>
        <v>1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394</v>
      </c>
      <c r="B253" s="22" t="s">
        <v>102</v>
      </c>
      <c r="C253" s="23">
        <v>404</v>
      </c>
      <c r="D253" s="23" t="s">
        <v>394</v>
      </c>
      <c r="E253" s="23" t="s">
        <v>394</v>
      </c>
      <c r="F253" s="22" t="s">
        <v>102</v>
      </c>
      <c r="G253" s="22" t="s">
        <v>307</v>
      </c>
      <c r="H253" s="24">
        <v>254</v>
      </c>
      <c r="I253" s="23" t="s">
        <v>106</v>
      </c>
      <c r="J253" s="24">
        <v>0</v>
      </c>
      <c r="K253" s="32">
        <v>0</v>
      </c>
      <c r="L253" s="32">
        <v>0</v>
      </c>
      <c r="M253" s="32">
        <v>0</v>
      </c>
      <c r="N253" s="32">
        <v>3</v>
      </c>
      <c r="O253" s="32">
        <v>0</v>
      </c>
      <c r="P253" s="32">
        <v>0</v>
      </c>
      <c r="Q253" s="32">
        <v>20</v>
      </c>
      <c r="R253" s="32">
        <v>7</v>
      </c>
      <c r="S253" s="32">
        <v>0</v>
      </c>
      <c r="T253" s="32">
        <v>0</v>
      </c>
      <c r="U253" s="32">
        <v>0</v>
      </c>
      <c r="V253" s="44">
        <v>65.984999999999999</v>
      </c>
      <c r="W253" s="25">
        <f t="shared" si="14"/>
        <v>30</v>
      </c>
      <c r="X253" s="26">
        <f t="shared" si="15"/>
        <v>0.4546487838145033</v>
      </c>
      <c r="Y253" s="16">
        <v>0</v>
      </c>
      <c r="Z253" s="16">
        <v>0</v>
      </c>
      <c r="AA253" s="16">
        <v>0</v>
      </c>
      <c r="AB253" s="16">
        <v>0</v>
      </c>
      <c r="AC253" s="16">
        <v>1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29">
        <v>0</v>
      </c>
      <c r="AL253" s="25">
        <f t="shared" si="16"/>
        <v>1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394</v>
      </c>
      <c r="B254" s="22" t="s">
        <v>102</v>
      </c>
      <c r="C254" s="23">
        <v>404</v>
      </c>
      <c r="D254" s="23" t="s">
        <v>394</v>
      </c>
      <c r="E254" s="23" t="s">
        <v>394</v>
      </c>
      <c r="F254" s="22" t="s">
        <v>102</v>
      </c>
      <c r="G254" s="22" t="s">
        <v>307</v>
      </c>
      <c r="H254" s="24">
        <v>255</v>
      </c>
      <c r="I254" s="23" t="s">
        <v>432</v>
      </c>
      <c r="J254" s="24">
        <v>1</v>
      </c>
      <c r="K254" s="32">
        <v>0</v>
      </c>
      <c r="L254" s="32">
        <v>0</v>
      </c>
      <c r="M254" s="32">
        <v>0</v>
      </c>
      <c r="N254" s="32">
        <v>2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32">
        <v>0</v>
      </c>
      <c r="V254" s="44">
        <v>31.005000000000003</v>
      </c>
      <c r="W254" s="25">
        <f t="shared" si="14"/>
        <v>3</v>
      </c>
      <c r="X254" s="26">
        <f t="shared" si="15"/>
        <v>9.6758587324625056E-2</v>
      </c>
      <c r="Y254" s="16">
        <v>0</v>
      </c>
      <c r="Z254" s="16">
        <v>0</v>
      </c>
      <c r="AA254" s="16">
        <v>1</v>
      </c>
      <c r="AB254" s="16">
        <v>0</v>
      </c>
      <c r="AC254" s="16">
        <v>4</v>
      </c>
      <c r="AD254" s="16">
        <v>3</v>
      </c>
      <c r="AE254" s="16">
        <v>4</v>
      </c>
      <c r="AF254" s="16">
        <v>0</v>
      </c>
      <c r="AG254" s="16">
        <v>1</v>
      </c>
      <c r="AH254" s="16">
        <v>0</v>
      </c>
      <c r="AI254" s="16">
        <v>0</v>
      </c>
      <c r="AJ254" s="16">
        <v>2</v>
      </c>
      <c r="AK254" s="29">
        <v>0</v>
      </c>
      <c r="AL254" s="25">
        <f t="shared" si="16"/>
        <v>15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394</v>
      </c>
      <c r="B255" s="22" t="s">
        <v>102</v>
      </c>
      <c r="C255" s="23">
        <v>404</v>
      </c>
      <c r="D255" s="23" t="s">
        <v>394</v>
      </c>
      <c r="E255" s="23" t="s">
        <v>394</v>
      </c>
      <c r="F255" s="22" t="s">
        <v>102</v>
      </c>
      <c r="G255" s="22" t="s">
        <v>307</v>
      </c>
      <c r="H255" s="24">
        <v>256</v>
      </c>
      <c r="I255" s="23" t="s">
        <v>108</v>
      </c>
      <c r="J255" s="24">
        <v>0</v>
      </c>
      <c r="K255" s="32">
        <v>0</v>
      </c>
      <c r="L255" s="32">
        <v>0</v>
      </c>
      <c r="M255" s="32">
        <v>2</v>
      </c>
      <c r="N255" s="32">
        <v>0</v>
      </c>
      <c r="O255" s="32">
        <v>0</v>
      </c>
      <c r="P255" s="32">
        <v>0</v>
      </c>
      <c r="Q255" s="32">
        <v>0</v>
      </c>
      <c r="R255" s="32">
        <v>2</v>
      </c>
      <c r="S255" s="32">
        <v>0</v>
      </c>
      <c r="T255" s="32">
        <v>0</v>
      </c>
      <c r="U255" s="32">
        <v>0</v>
      </c>
      <c r="V255" s="44">
        <v>52.734999999999999</v>
      </c>
      <c r="W255" s="25">
        <f t="shared" si="14"/>
        <v>4</v>
      </c>
      <c r="X255" s="26">
        <f t="shared" si="15"/>
        <v>7.5850952877595523E-2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29">
        <v>0</v>
      </c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394</v>
      </c>
      <c r="B256" s="22" t="s">
        <v>102</v>
      </c>
      <c r="C256" s="23">
        <v>404</v>
      </c>
      <c r="D256" s="23" t="s">
        <v>394</v>
      </c>
      <c r="E256" s="23" t="s">
        <v>394</v>
      </c>
      <c r="F256" s="22" t="s">
        <v>102</v>
      </c>
      <c r="G256" s="22" t="s">
        <v>307</v>
      </c>
      <c r="H256" s="24">
        <v>257</v>
      </c>
      <c r="I256" s="23" t="s">
        <v>103</v>
      </c>
      <c r="J256" s="24">
        <v>1</v>
      </c>
      <c r="K256" s="32">
        <v>1</v>
      </c>
      <c r="L256" s="32">
        <v>4</v>
      </c>
      <c r="M256" s="32">
        <v>1</v>
      </c>
      <c r="N256" s="32">
        <v>3</v>
      </c>
      <c r="O256" s="32">
        <v>0</v>
      </c>
      <c r="P256" s="32">
        <v>0</v>
      </c>
      <c r="Q256" s="32">
        <v>1</v>
      </c>
      <c r="R256" s="32">
        <v>0</v>
      </c>
      <c r="S256" s="32">
        <v>0</v>
      </c>
      <c r="T256" s="32">
        <v>0</v>
      </c>
      <c r="U256" s="32">
        <v>0</v>
      </c>
      <c r="V256" s="44">
        <v>38.955000000000005</v>
      </c>
      <c r="W256" s="25">
        <f t="shared" si="14"/>
        <v>11</v>
      </c>
      <c r="X256" s="26">
        <f t="shared" si="15"/>
        <v>0.28237710178410985</v>
      </c>
      <c r="Y256" s="16">
        <v>0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29">
        <v>0</v>
      </c>
      <c r="AL256" s="25">
        <f t="shared" si="16"/>
        <v>1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394</v>
      </c>
      <c r="B257" s="22" t="s">
        <v>10</v>
      </c>
      <c r="C257" s="23">
        <v>404</v>
      </c>
      <c r="D257" s="23" t="s">
        <v>394</v>
      </c>
      <c r="E257" s="23" t="s">
        <v>394</v>
      </c>
      <c r="F257" s="22" t="s">
        <v>10</v>
      </c>
      <c r="G257" s="22" t="s">
        <v>307</v>
      </c>
      <c r="H257" s="24">
        <v>258</v>
      </c>
      <c r="I257" s="23" t="s">
        <v>9</v>
      </c>
      <c r="J257" s="24">
        <v>0</v>
      </c>
      <c r="K257" s="32">
        <v>6</v>
      </c>
      <c r="L257" s="32">
        <v>0</v>
      </c>
      <c r="M257" s="32">
        <v>0</v>
      </c>
      <c r="N257" s="32">
        <v>1</v>
      </c>
      <c r="O257" s="32">
        <v>1</v>
      </c>
      <c r="P257" s="32">
        <v>0</v>
      </c>
      <c r="Q257" s="32">
        <v>3</v>
      </c>
      <c r="R257" s="32">
        <v>1</v>
      </c>
      <c r="S257" s="32">
        <v>4</v>
      </c>
      <c r="T257" s="32">
        <v>0</v>
      </c>
      <c r="U257" s="32">
        <v>0</v>
      </c>
      <c r="V257" s="44">
        <v>87.185000000000002</v>
      </c>
      <c r="W257" s="25">
        <f t="shared" si="14"/>
        <v>16</v>
      </c>
      <c r="X257" s="26">
        <f t="shared" si="15"/>
        <v>0.18351780696220679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1</v>
      </c>
      <c r="AG257" s="16">
        <v>2</v>
      </c>
      <c r="AH257" s="16">
        <v>3</v>
      </c>
      <c r="AI257" s="16">
        <v>1</v>
      </c>
      <c r="AJ257" s="16">
        <v>0</v>
      </c>
      <c r="AK257" s="29">
        <v>0</v>
      </c>
      <c r="AL257" s="25">
        <f t="shared" si="16"/>
        <v>7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394</v>
      </c>
      <c r="B258" s="22" t="s">
        <v>10</v>
      </c>
      <c r="C258" s="23">
        <v>404</v>
      </c>
      <c r="D258" s="23" t="s">
        <v>394</v>
      </c>
      <c r="E258" s="23" t="s">
        <v>394</v>
      </c>
      <c r="F258" s="22" t="s">
        <v>10</v>
      </c>
      <c r="G258" s="22" t="s">
        <v>307</v>
      </c>
      <c r="H258" s="24">
        <v>259</v>
      </c>
      <c r="I258" s="23" t="s">
        <v>16</v>
      </c>
      <c r="J258" s="24">
        <v>0</v>
      </c>
      <c r="K258" s="32">
        <v>3</v>
      </c>
      <c r="L258" s="32">
        <v>1</v>
      </c>
      <c r="M258" s="32">
        <v>5</v>
      </c>
      <c r="N258" s="32">
        <v>1</v>
      </c>
      <c r="O258" s="32">
        <v>0</v>
      </c>
      <c r="P258" s="32">
        <v>7</v>
      </c>
      <c r="Q258" s="32">
        <v>4</v>
      </c>
      <c r="R258" s="32">
        <v>4</v>
      </c>
      <c r="S258" s="32">
        <v>1</v>
      </c>
      <c r="T258" s="32">
        <v>0</v>
      </c>
      <c r="U258" s="32">
        <v>0</v>
      </c>
      <c r="V258" s="44">
        <v>37.630000000000003</v>
      </c>
      <c r="W258" s="25">
        <f t="shared" si="14"/>
        <v>26</v>
      </c>
      <c r="X258" s="26">
        <f t="shared" si="15"/>
        <v>0.6909380813180972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3</v>
      </c>
      <c r="AI258" s="16">
        <v>0</v>
      </c>
      <c r="AJ258" s="16">
        <v>0</v>
      </c>
      <c r="AK258" s="29">
        <v>0</v>
      </c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5" x14ac:dyDescent="0.25">
      <c r="A259" s="22" t="s">
        <v>394</v>
      </c>
      <c r="B259" s="22" t="s">
        <v>10</v>
      </c>
      <c r="C259" s="23">
        <v>404</v>
      </c>
      <c r="D259" s="23" t="s">
        <v>394</v>
      </c>
      <c r="E259" s="23" t="s">
        <v>394</v>
      </c>
      <c r="F259" s="22" t="s">
        <v>10</v>
      </c>
      <c r="G259" s="22" t="s">
        <v>312</v>
      </c>
      <c r="H259" s="24">
        <v>260</v>
      </c>
      <c r="I259" s="23" t="s">
        <v>11</v>
      </c>
      <c r="J259" s="24">
        <v>7</v>
      </c>
      <c r="K259" s="32">
        <v>6</v>
      </c>
      <c r="L259" s="32">
        <v>0</v>
      </c>
      <c r="M259" s="32">
        <v>2</v>
      </c>
      <c r="N259" s="32">
        <v>5</v>
      </c>
      <c r="O259" s="32">
        <v>2</v>
      </c>
      <c r="P259" s="32">
        <v>2</v>
      </c>
      <c r="Q259" s="32">
        <v>5</v>
      </c>
      <c r="R259" s="32">
        <v>5</v>
      </c>
      <c r="S259" s="32">
        <v>10</v>
      </c>
      <c r="T259" s="32">
        <v>7</v>
      </c>
      <c r="U259" s="32">
        <v>5</v>
      </c>
      <c r="V259" s="44">
        <v>90.365000000000009</v>
      </c>
      <c r="W259" s="25">
        <f t="shared" si="14"/>
        <v>56</v>
      </c>
      <c r="X259" s="26">
        <f t="shared" si="15"/>
        <v>0.61970895811431415</v>
      </c>
      <c r="Y259" s="16">
        <v>0</v>
      </c>
      <c r="Z259" s="16">
        <v>0</v>
      </c>
      <c r="AA259" s="16">
        <v>0</v>
      </c>
      <c r="AB259" s="16">
        <v>1</v>
      </c>
      <c r="AC259" s="16">
        <v>0</v>
      </c>
      <c r="AD259" s="16">
        <v>0</v>
      </c>
      <c r="AE259" s="16">
        <v>6</v>
      </c>
      <c r="AF259" s="16">
        <v>5</v>
      </c>
      <c r="AG259" s="16">
        <v>4</v>
      </c>
      <c r="AH259" s="16">
        <v>1</v>
      </c>
      <c r="AI259" s="16">
        <v>0</v>
      </c>
      <c r="AJ259" s="16">
        <v>0</v>
      </c>
      <c r="AK259" s="29">
        <v>1</v>
      </c>
      <c r="AL259" s="25">
        <f t="shared" si="16"/>
        <v>17</v>
      </c>
      <c r="AM259" s="26">
        <f t="shared" si="17"/>
        <v>17</v>
      </c>
      <c r="AN259" s="1"/>
      <c r="AO259" s="1"/>
      <c r="AP259" s="1"/>
    </row>
    <row r="260" spans="1:42" s="21" customFormat="1" ht="10.5" x14ac:dyDescent="0.25">
      <c r="A260" s="22" t="s">
        <v>394</v>
      </c>
      <c r="B260" s="22" t="s">
        <v>132</v>
      </c>
      <c r="C260" s="23">
        <v>404</v>
      </c>
      <c r="D260" s="23" t="s">
        <v>394</v>
      </c>
      <c r="E260" s="23" t="s">
        <v>394</v>
      </c>
      <c r="F260" s="22" t="s">
        <v>132</v>
      </c>
      <c r="G260" s="22" t="s">
        <v>312</v>
      </c>
      <c r="H260" s="24">
        <v>261</v>
      </c>
      <c r="I260" s="23" t="s">
        <v>131</v>
      </c>
      <c r="J260" s="24">
        <v>0</v>
      </c>
      <c r="K260" s="32">
        <v>2</v>
      </c>
      <c r="L260" s="32">
        <v>9</v>
      </c>
      <c r="M260" s="32">
        <v>1</v>
      </c>
      <c r="N260" s="32">
        <v>1</v>
      </c>
      <c r="O260" s="32">
        <v>0</v>
      </c>
      <c r="P260" s="32">
        <v>0</v>
      </c>
      <c r="Q260" s="32">
        <v>0</v>
      </c>
      <c r="R260" s="32">
        <v>0</v>
      </c>
      <c r="S260" s="32">
        <v>3</v>
      </c>
      <c r="T260" s="32">
        <v>1</v>
      </c>
      <c r="U260" s="32">
        <v>0</v>
      </c>
      <c r="V260" s="44">
        <v>54.06</v>
      </c>
      <c r="W260" s="25">
        <f t="shared" si="14"/>
        <v>17</v>
      </c>
      <c r="X260" s="26">
        <f t="shared" si="15"/>
        <v>0.31446540880503143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29">
        <v>0</v>
      </c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394</v>
      </c>
      <c r="B261" s="22" t="s">
        <v>132</v>
      </c>
      <c r="C261" s="23">
        <v>404</v>
      </c>
      <c r="D261" s="23" t="s">
        <v>394</v>
      </c>
      <c r="E261" s="23" t="s">
        <v>394</v>
      </c>
      <c r="F261" s="22" t="s">
        <v>132</v>
      </c>
      <c r="G261" s="22" t="s">
        <v>312</v>
      </c>
      <c r="H261" s="24">
        <v>262</v>
      </c>
      <c r="I261" s="23" t="s">
        <v>134</v>
      </c>
      <c r="J261" s="24">
        <v>0</v>
      </c>
      <c r="K261" s="32">
        <v>3</v>
      </c>
      <c r="L261" s="32">
        <v>0</v>
      </c>
      <c r="M261" s="32">
        <v>3</v>
      </c>
      <c r="N261" s="32">
        <v>2</v>
      </c>
      <c r="O261" s="32">
        <v>0</v>
      </c>
      <c r="P261" s="32">
        <v>1</v>
      </c>
      <c r="Q261" s="32">
        <v>0</v>
      </c>
      <c r="R261" s="32">
        <v>0</v>
      </c>
      <c r="S261" s="32">
        <v>0</v>
      </c>
      <c r="T261" s="32">
        <v>6</v>
      </c>
      <c r="U261" s="32">
        <v>0</v>
      </c>
      <c r="V261" s="44">
        <v>49.82</v>
      </c>
      <c r="W261" s="25">
        <f t="shared" si="14"/>
        <v>15</v>
      </c>
      <c r="X261" s="26">
        <f t="shared" si="15"/>
        <v>0.30108390204737051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29">
        <v>0</v>
      </c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5" x14ac:dyDescent="0.25">
      <c r="A262" s="22" t="s">
        <v>394</v>
      </c>
      <c r="B262" s="22" t="s">
        <v>10</v>
      </c>
      <c r="C262" s="23">
        <v>404</v>
      </c>
      <c r="D262" s="23" t="s">
        <v>394</v>
      </c>
      <c r="E262" s="23" t="s">
        <v>394</v>
      </c>
      <c r="F262" s="22" t="s">
        <v>10</v>
      </c>
      <c r="G262" s="22" t="s">
        <v>307</v>
      </c>
      <c r="H262" s="24">
        <v>263</v>
      </c>
      <c r="I262" s="23" t="s">
        <v>13</v>
      </c>
      <c r="J262" s="24">
        <v>2</v>
      </c>
      <c r="K262" s="32">
        <v>2</v>
      </c>
      <c r="L262" s="32">
        <v>17</v>
      </c>
      <c r="M262" s="32">
        <v>1</v>
      </c>
      <c r="N262" s="32">
        <v>0</v>
      </c>
      <c r="O262" s="32">
        <v>0</v>
      </c>
      <c r="P262" s="32">
        <v>0</v>
      </c>
      <c r="Q262" s="32">
        <v>0</v>
      </c>
      <c r="R262" s="32">
        <v>1</v>
      </c>
      <c r="S262" s="32">
        <v>4</v>
      </c>
      <c r="T262" s="32">
        <v>0</v>
      </c>
      <c r="U262" s="32">
        <v>0</v>
      </c>
      <c r="V262" s="44">
        <v>64.39500000000001</v>
      </c>
      <c r="W262" s="25">
        <f t="shared" ref="W262:W325" si="18">SUM(J262:U262)</f>
        <v>27</v>
      </c>
      <c r="X262" s="26">
        <f t="shared" ref="X262:X325" si="19">IFERROR(W262/V262,0)</f>
        <v>0.41928721174004185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29">
        <v>0</v>
      </c>
      <c r="AL262" s="25">
        <f t="shared" ref="AL262:AL325" si="20">SUM(Y262:AJ262)</f>
        <v>0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5" x14ac:dyDescent="0.25">
      <c r="A263" s="22" t="s">
        <v>394</v>
      </c>
      <c r="B263" s="22" t="s">
        <v>10</v>
      </c>
      <c r="C263" s="23">
        <v>404</v>
      </c>
      <c r="D263" s="23" t="s">
        <v>394</v>
      </c>
      <c r="E263" s="23" t="s">
        <v>394</v>
      </c>
      <c r="F263" s="22" t="s">
        <v>10</v>
      </c>
      <c r="G263" s="22" t="s">
        <v>312</v>
      </c>
      <c r="H263" s="24">
        <v>264</v>
      </c>
      <c r="I263" s="23" t="s">
        <v>12</v>
      </c>
      <c r="J263" s="24">
        <v>0</v>
      </c>
      <c r="K263" s="32"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v>0</v>
      </c>
      <c r="Q263" s="32">
        <v>1</v>
      </c>
      <c r="R263" s="32">
        <v>2</v>
      </c>
      <c r="S263" s="32">
        <v>1</v>
      </c>
      <c r="T263" s="32">
        <v>0</v>
      </c>
      <c r="U263" s="32">
        <v>0</v>
      </c>
      <c r="V263" s="44">
        <v>47.965000000000003</v>
      </c>
      <c r="W263" s="25">
        <f t="shared" si="18"/>
        <v>5</v>
      </c>
      <c r="X263" s="26">
        <f t="shared" si="19"/>
        <v>0.10424267695194411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2</v>
      </c>
      <c r="AG263" s="16">
        <v>3</v>
      </c>
      <c r="AH263" s="16">
        <v>1</v>
      </c>
      <c r="AI263" s="16">
        <v>0</v>
      </c>
      <c r="AJ263" s="16">
        <v>0</v>
      </c>
      <c r="AK263" s="29">
        <v>0</v>
      </c>
      <c r="AL263" s="25">
        <f t="shared" si="20"/>
        <v>6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394</v>
      </c>
      <c r="B264" s="22" t="s">
        <v>10</v>
      </c>
      <c r="C264" s="23">
        <v>404</v>
      </c>
      <c r="D264" s="23" t="s">
        <v>394</v>
      </c>
      <c r="E264" s="23" t="s">
        <v>394</v>
      </c>
      <c r="F264" s="22" t="s">
        <v>10</v>
      </c>
      <c r="G264" s="22" t="s">
        <v>307</v>
      </c>
      <c r="H264" s="24">
        <v>265</v>
      </c>
      <c r="I264" s="23" t="s">
        <v>15</v>
      </c>
      <c r="J264" s="24">
        <v>0</v>
      </c>
      <c r="K264" s="32">
        <v>1</v>
      </c>
      <c r="L264" s="32">
        <v>0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2</v>
      </c>
      <c r="S264" s="32">
        <v>3</v>
      </c>
      <c r="T264" s="32">
        <v>0</v>
      </c>
      <c r="U264" s="32">
        <v>0</v>
      </c>
      <c r="V264" s="44">
        <v>41.605000000000004</v>
      </c>
      <c r="W264" s="25">
        <f t="shared" si="18"/>
        <v>6</v>
      </c>
      <c r="X264" s="26">
        <f t="shared" si="19"/>
        <v>0.14421343588510996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1</v>
      </c>
      <c r="AI264" s="16">
        <v>0</v>
      </c>
      <c r="AJ264" s="16">
        <v>0</v>
      </c>
      <c r="AK264" s="29">
        <v>0</v>
      </c>
      <c r="AL264" s="25">
        <f t="shared" si="20"/>
        <v>1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394</v>
      </c>
      <c r="B265" s="22" t="s">
        <v>132</v>
      </c>
      <c r="C265" s="23">
        <v>404</v>
      </c>
      <c r="D265" s="23" t="s">
        <v>394</v>
      </c>
      <c r="E265" s="23" t="s">
        <v>394</v>
      </c>
      <c r="F265" s="22" t="s">
        <v>132</v>
      </c>
      <c r="G265" s="22" t="s">
        <v>307</v>
      </c>
      <c r="H265" s="24">
        <v>266</v>
      </c>
      <c r="I265" s="23" t="s">
        <v>136</v>
      </c>
      <c r="J265" s="24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2</v>
      </c>
      <c r="P265" s="32">
        <v>4</v>
      </c>
      <c r="Q265" s="32">
        <v>8</v>
      </c>
      <c r="R265" s="32">
        <v>1</v>
      </c>
      <c r="S265" s="32">
        <v>1</v>
      </c>
      <c r="T265" s="32">
        <v>2</v>
      </c>
      <c r="U265" s="32">
        <v>0</v>
      </c>
      <c r="V265" s="44">
        <v>39.22</v>
      </c>
      <c r="W265" s="25">
        <f t="shared" si="18"/>
        <v>18</v>
      </c>
      <c r="X265" s="26">
        <f t="shared" si="19"/>
        <v>0.45894951555328917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>
        <v>0</v>
      </c>
      <c r="AK265" s="29">
        <v>0</v>
      </c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394</v>
      </c>
      <c r="B266" s="22" t="s">
        <v>132</v>
      </c>
      <c r="C266" s="23">
        <v>404</v>
      </c>
      <c r="D266" s="23" t="s">
        <v>394</v>
      </c>
      <c r="E266" s="23" t="s">
        <v>394</v>
      </c>
      <c r="F266" s="22" t="s">
        <v>132</v>
      </c>
      <c r="G266" s="22" t="s">
        <v>307</v>
      </c>
      <c r="H266" s="24">
        <v>267</v>
      </c>
      <c r="I266" s="23" t="s">
        <v>433</v>
      </c>
      <c r="J266" s="24">
        <v>0</v>
      </c>
      <c r="K266" s="32">
        <v>0</v>
      </c>
      <c r="L266" s="32">
        <v>0</v>
      </c>
      <c r="M266" s="32">
        <v>4</v>
      </c>
      <c r="N266" s="32">
        <v>5</v>
      </c>
      <c r="O266" s="32">
        <v>0</v>
      </c>
      <c r="P266" s="32">
        <v>1</v>
      </c>
      <c r="Q266" s="32">
        <v>0</v>
      </c>
      <c r="R266" s="32">
        <v>0</v>
      </c>
      <c r="S266" s="32">
        <v>0</v>
      </c>
      <c r="T266" s="32">
        <v>4</v>
      </c>
      <c r="U266" s="32">
        <v>0</v>
      </c>
      <c r="V266" s="44">
        <v>22.790000000000003</v>
      </c>
      <c r="W266" s="25">
        <f t="shared" si="18"/>
        <v>14</v>
      </c>
      <c r="X266" s="26">
        <f t="shared" si="19"/>
        <v>0.61430451952610787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29">
        <v>0</v>
      </c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5" x14ac:dyDescent="0.25">
      <c r="A267" s="22" t="s">
        <v>394</v>
      </c>
      <c r="B267" s="22" t="s">
        <v>132</v>
      </c>
      <c r="C267" s="23">
        <v>404</v>
      </c>
      <c r="D267" s="23" t="s">
        <v>394</v>
      </c>
      <c r="E267" s="23" t="s">
        <v>394</v>
      </c>
      <c r="F267" s="22" t="s">
        <v>132</v>
      </c>
      <c r="G267" s="22" t="s">
        <v>306</v>
      </c>
      <c r="H267" s="24">
        <v>268</v>
      </c>
      <c r="I267" s="23" t="s">
        <v>137</v>
      </c>
      <c r="J267" s="24">
        <v>19</v>
      </c>
      <c r="K267" s="32">
        <v>7</v>
      </c>
      <c r="L267" s="32">
        <v>11</v>
      </c>
      <c r="M267" s="32">
        <v>10</v>
      </c>
      <c r="N267" s="32">
        <v>10</v>
      </c>
      <c r="O267" s="32">
        <v>18</v>
      </c>
      <c r="P267" s="32">
        <v>11</v>
      </c>
      <c r="Q267" s="32">
        <v>1</v>
      </c>
      <c r="R267" s="32">
        <v>10</v>
      </c>
      <c r="S267" s="32">
        <v>25</v>
      </c>
      <c r="T267" s="32">
        <v>19</v>
      </c>
      <c r="U267" s="32">
        <v>5</v>
      </c>
      <c r="V267" s="44">
        <v>108.38500000000001</v>
      </c>
      <c r="W267" s="25">
        <f t="shared" si="18"/>
        <v>146</v>
      </c>
      <c r="X267" s="26">
        <f t="shared" si="19"/>
        <v>1.3470498685242422</v>
      </c>
      <c r="Y267" s="16">
        <v>1</v>
      </c>
      <c r="Z267" s="16">
        <v>2</v>
      </c>
      <c r="AA267" s="16">
        <v>0</v>
      </c>
      <c r="AB267" s="16">
        <v>6</v>
      </c>
      <c r="AC267" s="16">
        <v>12</v>
      </c>
      <c r="AD267" s="16">
        <v>12</v>
      </c>
      <c r="AE267" s="16">
        <v>8</v>
      </c>
      <c r="AF267" s="16">
        <v>5</v>
      </c>
      <c r="AG267" s="16">
        <v>3</v>
      </c>
      <c r="AH267" s="16">
        <v>1</v>
      </c>
      <c r="AI267" s="16">
        <v>3</v>
      </c>
      <c r="AJ267" s="16">
        <v>0</v>
      </c>
      <c r="AK267" s="29">
        <v>1</v>
      </c>
      <c r="AL267" s="25">
        <f t="shared" si="20"/>
        <v>53</v>
      </c>
      <c r="AM267" s="26">
        <f t="shared" si="21"/>
        <v>53</v>
      </c>
      <c r="AN267" s="1"/>
      <c r="AO267" s="1"/>
      <c r="AP267" s="1"/>
    </row>
    <row r="268" spans="1:42" s="21" customFormat="1" ht="10.5" x14ac:dyDescent="0.25">
      <c r="A268" s="22" t="s">
        <v>394</v>
      </c>
      <c r="B268" s="22" t="s">
        <v>132</v>
      </c>
      <c r="C268" s="23">
        <v>404</v>
      </c>
      <c r="D268" s="23" t="s">
        <v>394</v>
      </c>
      <c r="E268" s="23" t="s">
        <v>394</v>
      </c>
      <c r="F268" s="22" t="s">
        <v>132</v>
      </c>
      <c r="G268" s="22" t="s">
        <v>307</v>
      </c>
      <c r="H268" s="24">
        <v>269</v>
      </c>
      <c r="I268" s="23" t="s">
        <v>133</v>
      </c>
      <c r="J268" s="24">
        <v>0</v>
      </c>
      <c r="K268" s="32">
        <v>1</v>
      </c>
      <c r="L268" s="32">
        <v>2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44">
        <v>62.540000000000006</v>
      </c>
      <c r="W268" s="25">
        <f t="shared" si="18"/>
        <v>3</v>
      </c>
      <c r="X268" s="26">
        <f t="shared" si="19"/>
        <v>4.7969299648225133E-2</v>
      </c>
      <c r="Y268" s="16">
        <v>0</v>
      </c>
      <c r="Z268" s="16">
        <v>0</v>
      </c>
      <c r="AA268" s="16">
        <v>0</v>
      </c>
      <c r="AB268" s="16">
        <v>1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29">
        <v>0</v>
      </c>
      <c r="AL268" s="25">
        <f t="shared" si="20"/>
        <v>1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59</v>
      </c>
      <c r="C269" s="23">
        <v>400</v>
      </c>
      <c r="D269" s="23" t="s">
        <v>304</v>
      </c>
      <c r="E269" s="23" t="s">
        <v>305</v>
      </c>
      <c r="F269" s="22" t="s">
        <v>249</v>
      </c>
      <c r="G269" s="22" t="s">
        <v>307</v>
      </c>
      <c r="H269" s="24">
        <v>270</v>
      </c>
      <c r="I269" s="23" t="s">
        <v>66</v>
      </c>
      <c r="J269" s="24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7</v>
      </c>
      <c r="R269" s="32">
        <v>0</v>
      </c>
      <c r="S269" s="32">
        <v>0</v>
      </c>
      <c r="T269" s="32">
        <v>0</v>
      </c>
      <c r="U269" s="32">
        <v>0</v>
      </c>
      <c r="V269" s="44">
        <v>8.745000000000001</v>
      </c>
      <c r="W269" s="25">
        <f t="shared" si="18"/>
        <v>7</v>
      </c>
      <c r="X269" s="26">
        <f t="shared" si="19"/>
        <v>0.8004574042309891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>
        <v>0</v>
      </c>
      <c r="AK269" s="29">
        <v>0</v>
      </c>
      <c r="AL269" s="25">
        <f t="shared" si="20"/>
        <v>0</v>
      </c>
      <c r="AM269" s="26">
        <f t="shared" si="21"/>
        <v>0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147</v>
      </c>
      <c r="C270" s="23">
        <v>400</v>
      </c>
      <c r="D270" s="23" t="s">
        <v>304</v>
      </c>
      <c r="E270" s="23" t="s">
        <v>305</v>
      </c>
      <c r="F270" s="22" t="s">
        <v>147</v>
      </c>
      <c r="G270" s="22" t="s">
        <v>312</v>
      </c>
      <c r="H270" s="24">
        <v>271</v>
      </c>
      <c r="I270" s="23" t="s">
        <v>434</v>
      </c>
      <c r="J270" s="24">
        <v>26</v>
      </c>
      <c r="K270" s="32">
        <v>12</v>
      </c>
      <c r="L270" s="32">
        <v>11</v>
      </c>
      <c r="M270" s="32">
        <v>28</v>
      </c>
      <c r="N270" s="32">
        <v>57</v>
      </c>
      <c r="O270" s="32">
        <v>73</v>
      </c>
      <c r="P270" s="32">
        <v>41</v>
      </c>
      <c r="Q270" s="32">
        <v>34</v>
      </c>
      <c r="R270" s="32">
        <v>52</v>
      </c>
      <c r="S270" s="32">
        <v>24</v>
      </c>
      <c r="T270" s="32">
        <v>49</v>
      </c>
      <c r="U270" s="32">
        <v>11</v>
      </c>
      <c r="V270" s="44">
        <v>314.29000000000002</v>
      </c>
      <c r="W270" s="25">
        <f t="shared" si="18"/>
        <v>418</v>
      </c>
      <c r="X270" s="26">
        <f t="shared" si="19"/>
        <v>1.3299818638836742</v>
      </c>
      <c r="Y270" s="16">
        <v>7</v>
      </c>
      <c r="Z270" s="16">
        <v>4</v>
      </c>
      <c r="AA270" s="16">
        <v>8</v>
      </c>
      <c r="AB270" s="16">
        <v>11</v>
      </c>
      <c r="AC270" s="16">
        <v>9</v>
      </c>
      <c r="AD270" s="16">
        <v>4</v>
      </c>
      <c r="AE270" s="16">
        <v>0</v>
      </c>
      <c r="AF270" s="16">
        <v>0</v>
      </c>
      <c r="AG270" s="16">
        <v>0</v>
      </c>
      <c r="AH270" s="16">
        <v>1</v>
      </c>
      <c r="AI270" s="16">
        <v>0</v>
      </c>
      <c r="AJ270" s="16">
        <v>0</v>
      </c>
      <c r="AK270" s="29">
        <v>10</v>
      </c>
      <c r="AL270" s="25">
        <f t="shared" si="20"/>
        <v>44</v>
      </c>
      <c r="AM270" s="26">
        <f t="shared" si="21"/>
        <v>4.4000000000000004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147</v>
      </c>
      <c r="C271" s="23">
        <v>400</v>
      </c>
      <c r="D271" s="23" t="s">
        <v>304</v>
      </c>
      <c r="E271" s="23" t="s">
        <v>305</v>
      </c>
      <c r="F271" s="22" t="s">
        <v>147</v>
      </c>
      <c r="G271" s="22" t="s">
        <v>307</v>
      </c>
      <c r="H271" s="24">
        <v>272</v>
      </c>
      <c r="I271" s="23" t="s">
        <v>153</v>
      </c>
      <c r="J271" s="24">
        <v>5</v>
      </c>
      <c r="K271" s="32">
        <v>0</v>
      </c>
      <c r="L271" s="32">
        <v>0</v>
      </c>
      <c r="M271" s="32">
        <v>1</v>
      </c>
      <c r="N271" s="32">
        <v>8</v>
      </c>
      <c r="O271" s="32">
        <v>2</v>
      </c>
      <c r="P271" s="32">
        <v>6</v>
      </c>
      <c r="Q271" s="32">
        <v>0</v>
      </c>
      <c r="R271" s="32">
        <v>2</v>
      </c>
      <c r="S271" s="32">
        <v>0</v>
      </c>
      <c r="T271" s="32">
        <v>0</v>
      </c>
      <c r="U271" s="32">
        <v>0</v>
      </c>
      <c r="V271" s="44">
        <v>16.43</v>
      </c>
      <c r="W271" s="25">
        <f t="shared" si="18"/>
        <v>24</v>
      </c>
      <c r="X271" s="26">
        <f t="shared" si="19"/>
        <v>1.4607425441265978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>
        <v>0</v>
      </c>
      <c r="AJ271" s="16">
        <v>0</v>
      </c>
      <c r="AK271" s="29">
        <v>1</v>
      </c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</v>
      </c>
      <c r="C272" s="23">
        <v>400</v>
      </c>
      <c r="D272" s="23" t="s">
        <v>304</v>
      </c>
      <c r="E272" s="23" t="s">
        <v>305</v>
      </c>
      <c r="F272" s="22" t="s">
        <v>249</v>
      </c>
      <c r="G272" s="22" t="s">
        <v>307</v>
      </c>
      <c r="H272" s="24">
        <v>273</v>
      </c>
      <c r="I272" s="23" t="s">
        <v>4</v>
      </c>
      <c r="J272" s="24">
        <v>0</v>
      </c>
      <c r="K272" s="32">
        <v>8</v>
      </c>
      <c r="L272" s="32">
        <v>0</v>
      </c>
      <c r="M272" s="32">
        <v>0</v>
      </c>
      <c r="N272" s="32">
        <v>3</v>
      </c>
      <c r="O272" s="32">
        <v>4</v>
      </c>
      <c r="P272" s="32">
        <v>4</v>
      </c>
      <c r="Q272" s="32">
        <v>1</v>
      </c>
      <c r="R272" s="32">
        <v>0</v>
      </c>
      <c r="S272" s="32">
        <v>1</v>
      </c>
      <c r="T272" s="32">
        <v>4</v>
      </c>
      <c r="U272" s="32">
        <v>9</v>
      </c>
      <c r="V272" s="44">
        <v>16.43</v>
      </c>
      <c r="W272" s="25">
        <f t="shared" si="18"/>
        <v>34</v>
      </c>
      <c r="X272" s="26">
        <f t="shared" si="19"/>
        <v>2.0693852708460136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>
        <v>0</v>
      </c>
      <c r="AJ272" s="16">
        <v>0</v>
      </c>
      <c r="AK272" s="29">
        <v>0</v>
      </c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21</v>
      </c>
      <c r="C273" s="23">
        <v>400</v>
      </c>
      <c r="D273" s="23" t="s">
        <v>304</v>
      </c>
      <c r="E273" s="23" t="s">
        <v>305</v>
      </c>
      <c r="F273" s="22" t="s">
        <v>21</v>
      </c>
      <c r="G273" s="22" t="s">
        <v>306</v>
      </c>
      <c r="H273" s="24">
        <v>275</v>
      </c>
      <c r="I273" s="23" t="s">
        <v>435</v>
      </c>
      <c r="J273" s="24">
        <v>60</v>
      </c>
      <c r="K273" s="32">
        <v>54</v>
      </c>
      <c r="L273" s="32">
        <v>50</v>
      </c>
      <c r="M273" s="32">
        <v>46</v>
      </c>
      <c r="N273" s="32">
        <v>50</v>
      </c>
      <c r="O273" s="32">
        <v>54</v>
      </c>
      <c r="P273" s="32">
        <v>59</v>
      </c>
      <c r="Q273" s="32">
        <v>22</v>
      </c>
      <c r="R273" s="32">
        <v>32</v>
      </c>
      <c r="S273" s="32">
        <v>60</v>
      </c>
      <c r="T273" s="32">
        <v>38</v>
      </c>
      <c r="U273" s="32">
        <v>22</v>
      </c>
      <c r="V273" s="44">
        <v>414.19499999999999</v>
      </c>
      <c r="W273" s="25">
        <f t="shared" si="18"/>
        <v>547</v>
      </c>
      <c r="X273" s="26">
        <f t="shared" si="19"/>
        <v>1.3206340008932991</v>
      </c>
      <c r="Y273" s="16">
        <v>0</v>
      </c>
      <c r="Z273" s="16">
        <v>0</v>
      </c>
      <c r="AA273" s="16">
        <v>0</v>
      </c>
      <c r="AB273" s="16">
        <v>1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>
        <v>0</v>
      </c>
      <c r="AI273" s="16">
        <v>4</v>
      </c>
      <c r="AJ273" s="16">
        <v>0</v>
      </c>
      <c r="AK273" s="29">
        <v>12</v>
      </c>
      <c r="AL273" s="25">
        <f t="shared" si="20"/>
        <v>5</v>
      </c>
      <c r="AM273" s="26">
        <f t="shared" si="21"/>
        <v>0.41666666666666669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59</v>
      </c>
      <c r="C274" s="23">
        <v>400</v>
      </c>
      <c r="D274" s="23" t="s">
        <v>304</v>
      </c>
      <c r="E274" s="23" t="s">
        <v>305</v>
      </c>
      <c r="F274" s="22" t="s">
        <v>21</v>
      </c>
      <c r="G274" s="22" t="s">
        <v>307</v>
      </c>
      <c r="H274" s="24">
        <v>276</v>
      </c>
      <c r="I274" s="23" t="s">
        <v>67</v>
      </c>
      <c r="J274" s="24">
        <v>3</v>
      </c>
      <c r="K274" s="32">
        <v>3</v>
      </c>
      <c r="L274" s="32">
        <v>4</v>
      </c>
      <c r="M274" s="32">
        <v>0</v>
      </c>
      <c r="N274" s="32">
        <v>0</v>
      </c>
      <c r="O274" s="32">
        <v>1</v>
      </c>
      <c r="P274" s="32">
        <v>0</v>
      </c>
      <c r="Q274" s="32">
        <v>0</v>
      </c>
      <c r="R274" s="32">
        <v>0</v>
      </c>
      <c r="S274" s="32">
        <v>1</v>
      </c>
      <c r="T274" s="32">
        <v>2</v>
      </c>
      <c r="U274" s="32">
        <v>1</v>
      </c>
      <c r="V274" s="44">
        <v>18.285</v>
      </c>
      <c r="W274" s="25">
        <f t="shared" si="18"/>
        <v>15</v>
      </c>
      <c r="X274" s="26">
        <f t="shared" si="19"/>
        <v>0.82034454470877771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16">
        <v>0</v>
      </c>
      <c r="AF274" s="16">
        <v>0</v>
      </c>
      <c r="AG274" s="16">
        <v>0</v>
      </c>
      <c r="AH274" s="16">
        <v>3</v>
      </c>
      <c r="AI274" s="16">
        <v>0</v>
      </c>
      <c r="AJ274" s="16">
        <v>1</v>
      </c>
      <c r="AK274" s="29">
        <v>0</v>
      </c>
      <c r="AL274" s="25">
        <f t="shared" si="20"/>
        <v>4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1</v>
      </c>
      <c r="B275" s="22" t="s">
        <v>42</v>
      </c>
      <c r="C275" s="23">
        <v>400</v>
      </c>
      <c r="D275" s="23" t="s">
        <v>304</v>
      </c>
      <c r="E275" s="23" t="s">
        <v>276</v>
      </c>
      <c r="F275" s="22" t="s">
        <v>41</v>
      </c>
      <c r="G275" s="22" t="s">
        <v>307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44">
        <v>3.18</v>
      </c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>
        <v>0</v>
      </c>
      <c r="AJ275" s="16">
        <v>0</v>
      </c>
      <c r="AK275" s="29">
        <v>0</v>
      </c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6</v>
      </c>
      <c r="B276" s="22" t="s">
        <v>237</v>
      </c>
      <c r="C276" s="23">
        <v>400</v>
      </c>
      <c r="D276" s="23" t="s">
        <v>304</v>
      </c>
      <c r="E276" s="23" t="s">
        <v>276</v>
      </c>
      <c r="F276" s="22" t="s">
        <v>238</v>
      </c>
      <c r="G276" s="22" t="s">
        <v>307</v>
      </c>
      <c r="H276" s="24">
        <v>278</v>
      </c>
      <c r="I276" s="23" t="s">
        <v>236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44">
        <v>16.43</v>
      </c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>
        <v>0</v>
      </c>
      <c r="AI276" s="16">
        <v>0</v>
      </c>
      <c r="AJ276" s="16">
        <v>0</v>
      </c>
      <c r="AK276" s="29">
        <v>0</v>
      </c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95</v>
      </c>
      <c r="C277" s="23">
        <v>400</v>
      </c>
      <c r="D277" s="23" t="s">
        <v>304</v>
      </c>
      <c r="E277" s="23" t="s">
        <v>276</v>
      </c>
      <c r="F277" s="22" t="s">
        <v>95</v>
      </c>
      <c r="G277" s="22" t="s">
        <v>307</v>
      </c>
      <c r="H277" s="24">
        <v>279</v>
      </c>
      <c r="I277" s="23" t="s">
        <v>98</v>
      </c>
      <c r="J277" s="24">
        <v>1</v>
      </c>
      <c r="K277" s="32">
        <v>0</v>
      </c>
      <c r="L277" s="32">
        <v>3</v>
      </c>
      <c r="M277" s="32">
        <v>0</v>
      </c>
      <c r="N277" s="32">
        <v>0</v>
      </c>
      <c r="O277" s="32">
        <v>5</v>
      </c>
      <c r="P277" s="32">
        <v>1</v>
      </c>
      <c r="Q277" s="32">
        <v>0</v>
      </c>
      <c r="R277" s="32">
        <v>1</v>
      </c>
      <c r="S277" s="32">
        <v>0</v>
      </c>
      <c r="T277" s="32">
        <v>3</v>
      </c>
      <c r="U277" s="32">
        <v>0</v>
      </c>
      <c r="V277" s="44">
        <v>24.645</v>
      </c>
      <c r="W277" s="25">
        <f t="shared" si="18"/>
        <v>14</v>
      </c>
      <c r="X277" s="26">
        <f t="shared" si="19"/>
        <v>0.56806654493812136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>
        <v>0</v>
      </c>
      <c r="AG277" s="16">
        <v>0</v>
      </c>
      <c r="AH277" s="16">
        <v>0</v>
      </c>
      <c r="AI277" s="16">
        <v>0</v>
      </c>
      <c r="AJ277" s="16">
        <v>0</v>
      </c>
      <c r="AK277" s="29">
        <v>0</v>
      </c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95</v>
      </c>
      <c r="C278" s="23">
        <v>400</v>
      </c>
      <c r="D278" s="23" t="s">
        <v>304</v>
      </c>
      <c r="E278" s="23" t="s">
        <v>276</v>
      </c>
      <c r="F278" s="22" t="s">
        <v>95</v>
      </c>
      <c r="G278" s="22" t="s">
        <v>307</v>
      </c>
      <c r="H278" s="24">
        <v>280</v>
      </c>
      <c r="I278" s="23" t="s">
        <v>436</v>
      </c>
      <c r="J278" s="24">
        <v>1</v>
      </c>
      <c r="K278" s="32">
        <v>0</v>
      </c>
      <c r="L278" s="32">
        <v>0</v>
      </c>
      <c r="M278" s="32">
        <v>1</v>
      </c>
      <c r="N278" s="32">
        <v>2</v>
      </c>
      <c r="O278" s="32">
        <v>0</v>
      </c>
      <c r="P278" s="32">
        <v>1</v>
      </c>
      <c r="Q278" s="32">
        <v>0</v>
      </c>
      <c r="R278" s="32">
        <v>2</v>
      </c>
      <c r="S278" s="32">
        <v>0</v>
      </c>
      <c r="T278" s="32">
        <v>0</v>
      </c>
      <c r="U278" s="32">
        <v>0</v>
      </c>
      <c r="V278" s="44">
        <v>18.02</v>
      </c>
      <c r="W278" s="25">
        <f t="shared" si="18"/>
        <v>7</v>
      </c>
      <c r="X278" s="26">
        <f t="shared" si="19"/>
        <v>0.38845726970033295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>
        <v>0</v>
      </c>
      <c r="AG278" s="16">
        <v>0</v>
      </c>
      <c r="AH278" s="16">
        <v>0</v>
      </c>
      <c r="AI278" s="16">
        <v>0</v>
      </c>
      <c r="AJ278" s="16">
        <v>0</v>
      </c>
      <c r="AK278" s="29">
        <v>0</v>
      </c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95</v>
      </c>
      <c r="C279" s="23">
        <v>400</v>
      </c>
      <c r="D279" s="23" t="s">
        <v>304</v>
      </c>
      <c r="E279" s="23" t="s">
        <v>276</v>
      </c>
      <c r="F279" s="22" t="s">
        <v>95</v>
      </c>
      <c r="G279" s="22" t="s">
        <v>307</v>
      </c>
      <c r="H279" s="24">
        <v>281</v>
      </c>
      <c r="I279" s="23" t="s">
        <v>100</v>
      </c>
      <c r="J279" s="24">
        <v>0</v>
      </c>
      <c r="K279" s="32">
        <v>0</v>
      </c>
      <c r="L279" s="32">
        <v>3</v>
      </c>
      <c r="M279" s="32">
        <v>1</v>
      </c>
      <c r="N279" s="32">
        <v>3</v>
      </c>
      <c r="O279" s="32">
        <v>1</v>
      </c>
      <c r="P279" s="32">
        <v>1</v>
      </c>
      <c r="Q279" s="32">
        <v>1</v>
      </c>
      <c r="R279" s="32">
        <v>0</v>
      </c>
      <c r="S279" s="32">
        <v>6</v>
      </c>
      <c r="T279" s="32">
        <v>2</v>
      </c>
      <c r="U279" s="32">
        <v>0</v>
      </c>
      <c r="V279" s="44">
        <v>29.945</v>
      </c>
      <c r="W279" s="25">
        <f t="shared" si="18"/>
        <v>18</v>
      </c>
      <c r="X279" s="26">
        <f t="shared" si="19"/>
        <v>0.60110202037067961</v>
      </c>
      <c r="Y279" s="16">
        <v>0</v>
      </c>
      <c r="Z279" s="16">
        <v>0</v>
      </c>
      <c r="AA279" s="16">
        <v>1</v>
      </c>
      <c r="AB279" s="16">
        <v>0</v>
      </c>
      <c r="AC279" s="16">
        <v>1</v>
      </c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16">
        <v>0</v>
      </c>
      <c r="AJ279" s="16">
        <v>0</v>
      </c>
      <c r="AK279" s="29">
        <v>2</v>
      </c>
      <c r="AL279" s="25">
        <f t="shared" si="20"/>
        <v>2</v>
      </c>
      <c r="AM279" s="26">
        <f t="shared" si="21"/>
        <v>1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95</v>
      </c>
      <c r="C280" s="23">
        <v>400</v>
      </c>
      <c r="D280" s="23" t="s">
        <v>304</v>
      </c>
      <c r="E280" s="23" t="s">
        <v>276</v>
      </c>
      <c r="F280" s="22" t="s">
        <v>95</v>
      </c>
      <c r="G280" s="22" t="s">
        <v>307</v>
      </c>
      <c r="H280" s="24">
        <v>282</v>
      </c>
      <c r="I280" s="23" t="s">
        <v>96</v>
      </c>
      <c r="J280" s="24">
        <v>0</v>
      </c>
      <c r="K280" s="32">
        <v>4</v>
      </c>
      <c r="L280" s="32">
        <v>3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44">
        <v>20.405000000000001</v>
      </c>
      <c r="W280" s="25">
        <f t="shared" si="18"/>
        <v>7</v>
      </c>
      <c r="X280" s="26">
        <f t="shared" si="19"/>
        <v>0.34305317324185247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29">
        <v>0</v>
      </c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110</v>
      </c>
      <c r="C281" s="23">
        <v>400</v>
      </c>
      <c r="D281" s="23" t="s">
        <v>304</v>
      </c>
      <c r="E281" s="23" t="s">
        <v>276</v>
      </c>
      <c r="F281" s="22" t="s">
        <v>109</v>
      </c>
      <c r="G281" s="22" t="s">
        <v>307</v>
      </c>
      <c r="H281" s="24">
        <v>283</v>
      </c>
      <c r="I281" s="23" t="s">
        <v>114</v>
      </c>
      <c r="J281" s="24">
        <v>0</v>
      </c>
      <c r="K281" s="32">
        <v>0</v>
      </c>
      <c r="L281" s="32">
        <v>0</v>
      </c>
      <c r="M281" s="32">
        <v>4</v>
      </c>
      <c r="N281" s="32">
        <v>5</v>
      </c>
      <c r="O281" s="32">
        <v>1</v>
      </c>
      <c r="P281" s="32">
        <v>0</v>
      </c>
      <c r="Q281" s="32">
        <v>1</v>
      </c>
      <c r="R281" s="32">
        <v>0</v>
      </c>
      <c r="S281" s="32">
        <v>0</v>
      </c>
      <c r="T281" s="32">
        <v>5</v>
      </c>
      <c r="U281" s="32">
        <v>0</v>
      </c>
      <c r="V281" s="44">
        <v>19.875</v>
      </c>
      <c r="W281" s="25">
        <f t="shared" si="18"/>
        <v>16</v>
      </c>
      <c r="X281" s="26">
        <f t="shared" si="19"/>
        <v>0.80503144654088055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>
        <v>0</v>
      </c>
      <c r="AI281" s="16">
        <v>0</v>
      </c>
      <c r="AJ281" s="16">
        <v>0</v>
      </c>
      <c r="AK281" s="29">
        <v>0</v>
      </c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110</v>
      </c>
      <c r="C282" s="23">
        <v>400</v>
      </c>
      <c r="D282" s="23" t="s">
        <v>304</v>
      </c>
      <c r="E282" s="23" t="s">
        <v>276</v>
      </c>
      <c r="F282" s="22" t="s">
        <v>109</v>
      </c>
      <c r="G282" s="22" t="s">
        <v>307</v>
      </c>
      <c r="H282" s="24">
        <v>284</v>
      </c>
      <c r="I282" s="23" t="s">
        <v>112</v>
      </c>
      <c r="J282" s="24">
        <v>2</v>
      </c>
      <c r="K282" s="32">
        <v>0</v>
      </c>
      <c r="L282" s="32">
        <v>3</v>
      </c>
      <c r="M282" s="32">
        <v>0</v>
      </c>
      <c r="N282" s="32">
        <v>3</v>
      </c>
      <c r="O282" s="32">
        <v>4</v>
      </c>
      <c r="P282" s="32">
        <v>9</v>
      </c>
      <c r="Q282" s="32">
        <v>1</v>
      </c>
      <c r="R282" s="32">
        <v>9</v>
      </c>
      <c r="S282" s="32">
        <v>6</v>
      </c>
      <c r="T282" s="32">
        <v>8</v>
      </c>
      <c r="U282" s="32">
        <v>5</v>
      </c>
      <c r="V282" s="44">
        <v>21.200000000000003</v>
      </c>
      <c r="W282" s="25">
        <f t="shared" si="18"/>
        <v>50</v>
      </c>
      <c r="X282" s="26">
        <f t="shared" si="19"/>
        <v>2.3584905660377355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v>0</v>
      </c>
      <c r="AG282" s="16">
        <v>0</v>
      </c>
      <c r="AH282" s="16">
        <v>0</v>
      </c>
      <c r="AI282" s="16">
        <v>0</v>
      </c>
      <c r="AJ282" s="16">
        <v>0</v>
      </c>
      <c r="AK282" s="29">
        <v>0</v>
      </c>
      <c r="AL282" s="25">
        <f t="shared" si="20"/>
        <v>0</v>
      </c>
      <c r="AM282" s="26">
        <f t="shared" si="21"/>
        <v>0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110</v>
      </c>
      <c r="C283" s="23">
        <v>400</v>
      </c>
      <c r="D283" s="23" t="s">
        <v>304</v>
      </c>
      <c r="E283" s="23" t="s">
        <v>276</v>
      </c>
      <c r="F283" s="22" t="s">
        <v>109</v>
      </c>
      <c r="G283" s="22" t="s">
        <v>307</v>
      </c>
      <c r="H283" s="24">
        <v>285</v>
      </c>
      <c r="I283" s="23" t="s">
        <v>111</v>
      </c>
      <c r="J283" s="24">
        <v>9</v>
      </c>
      <c r="K283" s="32">
        <v>23</v>
      </c>
      <c r="L283" s="32">
        <v>8</v>
      </c>
      <c r="M283" s="32">
        <v>1</v>
      </c>
      <c r="N283" s="32">
        <v>22</v>
      </c>
      <c r="O283" s="32">
        <v>45</v>
      </c>
      <c r="P283" s="32">
        <v>58</v>
      </c>
      <c r="Q283" s="32">
        <v>43</v>
      </c>
      <c r="R283" s="32">
        <v>37</v>
      </c>
      <c r="S283" s="32">
        <v>9</v>
      </c>
      <c r="T283" s="32">
        <v>23</v>
      </c>
      <c r="U283" s="32">
        <v>2</v>
      </c>
      <c r="V283" s="44">
        <v>40.81</v>
      </c>
      <c r="W283" s="25">
        <f t="shared" si="18"/>
        <v>280</v>
      </c>
      <c r="X283" s="26">
        <f t="shared" si="19"/>
        <v>6.8610634648370494</v>
      </c>
      <c r="Y283" s="16">
        <v>4</v>
      </c>
      <c r="Z283" s="16">
        <v>1</v>
      </c>
      <c r="AA283" s="16">
        <v>2</v>
      </c>
      <c r="AB283" s="16">
        <v>16</v>
      </c>
      <c r="AC283" s="16">
        <v>9</v>
      </c>
      <c r="AD283" s="16">
        <v>9</v>
      </c>
      <c r="AE283" s="16">
        <v>1</v>
      </c>
      <c r="AF283" s="16">
        <v>3</v>
      </c>
      <c r="AG283" s="16">
        <v>4</v>
      </c>
      <c r="AH283" s="16">
        <v>1</v>
      </c>
      <c r="AI283" s="16">
        <v>4</v>
      </c>
      <c r="AJ283" s="16">
        <v>0</v>
      </c>
      <c r="AK283" s="29">
        <v>6</v>
      </c>
      <c r="AL283" s="25">
        <f t="shared" si="20"/>
        <v>54</v>
      </c>
      <c r="AM283" s="26">
        <f t="shared" si="21"/>
        <v>9</v>
      </c>
      <c r="AN283" s="1"/>
      <c r="AO283" s="1"/>
      <c r="AP283" s="1"/>
    </row>
    <row r="284" spans="1:42" s="21" customFormat="1" ht="10.5" x14ac:dyDescent="0.25">
      <c r="A284" s="22" t="s">
        <v>1</v>
      </c>
      <c r="B284" s="22" t="s">
        <v>110</v>
      </c>
      <c r="C284" s="23">
        <v>400</v>
      </c>
      <c r="D284" s="23" t="s">
        <v>304</v>
      </c>
      <c r="E284" s="23" t="s">
        <v>276</v>
      </c>
      <c r="F284" s="22" t="s">
        <v>109</v>
      </c>
      <c r="G284" s="22" t="s">
        <v>307</v>
      </c>
      <c r="H284" s="24">
        <v>286</v>
      </c>
      <c r="I284" s="23" t="s">
        <v>437</v>
      </c>
      <c r="J284" s="24">
        <v>0</v>
      </c>
      <c r="K284" s="32">
        <v>0</v>
      </c>
      <c r="L284" s="32">
        <v>0</v>
      </c>
      <c r="M284" s="32">
        <v>5</v>
      </c>
      <c r="N284" s="32">
        <v>0</v>
      </c>
      <c r="O284" s="32">
        <v>3</v>
      </c>
      <c r="P284" s="32">
        <v>1</v>
      </c>
      <c r="Q284" s="32">
        <v>9</v>
      </c>
      <c r="R284" s="32">
        <v>2</v>
      </c>
      <c r="S284" s="32">
        <v>1</v>
      </c>
      <c r="T284" s="32">
        <v>13</v>
      </c>
      <c r="U284" s="32">
        <v>1</v>
      </c>
      <c r="V284" s="44">
        <v>8.48</v>
      </c>
      <c r="W284" s="25">
        <f t="shared" si="18"/>
        <v>35</v>
      </c>
      <c r="X284" s="26">
        <f t="shared" si="19"/>
        <v>4.1273584905660377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0</v>
      </c>
      <c r="AG284" s="16">
        <v>0</v>
      </c>
      <c r="AH284" s="16">
        <v>0</v>
      </c>
      <c r="AI284" s="16">
        <v>0</v>
      </c>
      <c r="AJ284" s="16">
        <v>0</v>
      </c>
      <c r="AK284" s="29">
        <v>0</v>
      </c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156</v>
      </c>
      <c r="B285" s="22" t="s">
        <v>202</v>
      </c>
      <c r="C285" s="23">
        <v>400</v>
      </c>
      <c r="D285" s="23" t="s">
        <v>304</v>
      </c>
      <c r="E285" s="23" t="s">
        <v>276</v>
      </c>
      <c r="F285" s="22" t="s">
        <v>156</v>
      </c>
      <c r="G285" s="22" t="s">
        <v>307</v>
      </c>
      <c r="H285" s="24">
        <v>287</v>
      </c>
      <c r="I285" s="23" t="s">
        <v>201</v>
      </c>
      <c r="J285" s="24">
        <v>0</v>
      </c>
      <c r="K285" s="32">
        <v>0</v>
      </c>
      <c r="L285" s="32">
        <v>0</v>
      </c>
      <c r="M285" s="32">
        <v>0</v>
      </c>
      <c r="N285" s="32">
        <v>1</v>
      </c>
      <c r="O285" s="32">
        <v>0</v>
      </c>
      <c r="P285" s="32">
        <v>2</v>
      </c>
      <c r="Q285" s="32">
        <v>1</v>
      </c>
      <c r="R285" s="32">
        <v>0</v>
      </c>
      <c r="S285" s="32">
        <v>1</v>
      </c>
      <c r="T285" s="32">
        <v>0</v>
      </c>
      <c r="U285" s="32">
        <v>0</v>
      </c>
      <c r="V285" s="44">
        <v>6.625</v>
      </c>
      <c r="W285" s="25">
        <f t="shared" si="18"/>
        <v>5</v>
      </c>
      <c r="X285" s="26">
        <f t="shared" si="19"/>
        <v>0.75471698113207553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>
        <v>0</v>
      </c>
      <c r="AI285" s="16">
        <v>0</v>
      </c>
      <c r="AJ285" s="16">
        <v>0</v>
      </c>
      <c r="AK285" s="29">
        <v>0</v>
      </c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116</v>
      </c>
      <c r="B286" s="22" t="s">
        <v>226</v>
      </c>
      <c r="C286" s="23">
        <v>407</v>
      </c>
      <c r="D286" s="23" t="s">
        <v>341</v>
      </c>
      <c r="E286" s="23" t="s">
        <v>116</v>
      </c>
      <c r="F286" s="22" t="s">
        <v>228</v>
      </c>
      <c r="G286" s="22" t="s">
        <v>307</v>
      </c>
      <c r="H286" s="24">
        <v>288</v>
      </c>
      <c r="I286" s="23" t="s">
        <v>225</v>
      </c>
      <c r="J286" s="24">
        <v>9</v>
      </c>
      <c r="K286" s="32">
        <v>11</v>
      </c>
      <c r="L286" s="32">
        <v>16</v>
      </c>
      <c r="M286" s="32">
        <v>17</v>
      </c>
      <c r="N286" s="32">
        <v>22</v>
      </c>
      <c r="O286" s="32">
        <v>16</v>
      </c>
      <c r="P286" s="32">
        <v>19</v>
      </c>
      <c r="Q286" s="32">
        <v>21</v>
      </c>
      <c r="R286" s="32">
        <v>7</v>
      </c>
      <c r="S286" s="32">
        <v>0</v>
      </c>
      <c r="T286" s="32">
        <v>0</v>
      </c>
      <c r="U286" s="32">
        <v>1</v>
      </c>
      <c r="V286" s="44">
        <v>46.11</v>
      </c>
      <c r="W286" s="25">
        <f t="shared" si="18"/>
        <v>139</v>
      </c>
      <c r="X286" s="26">
        <f t="shared" si="19"/>
        <v>3.0145304706137499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1</v>
      </c>
      <c r="AE286" s="16">
        <v>0</v>
      </c>
      <c r="AF286" s="16">
        <v>2</v>
      </c>
      <c r="AG286" s="16">
        <v>0</v>
      </c>
      <c r="AH286" s="16">
        <v>0</v>
      </c>
      <c r="AI286" s="16">
        <v>0</v>
      </c>
      <c r="AJ286" s="16">
        <v>0</v>
      </c>
      <c r="AK286" s="29">
        <v>0</v>
      </c>
      <c r="AL286" s="25">
        <f t="shared" si="20"/>
        <v>3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116</v>
      </c>
      <c r="B287" s="22" t="s">
        <v>206</v>
      </c>
      <c r="C287" s="23">
        <v>407</v>
      </c>
      <c r="D287" s="23" t="s">
        <v>341</v>
      </c>
      <c r="E287" s="23" t="s">
        <v>116</v>
      </c>
      <c r="F287" s="22" t="s">
        <v>210</v>
      </c>
      <c r="G287" s="22" t="s">
        <v>307</v>
      </c>
      <c r="H287" s="24">
        <v>289</v>
      </c>
      <c r="I287" s="23" t="s">
        <v>211</v>
      </c>
      <c r="J287" s="24">
        <v>0</v>
      </c>
      <c r="K287" s="32">
        <v>0</v>
      </c>
      <c r="L287" s="32">
        <v>0</v>
      </c>
      <c r="M287" s="32">
        <v>0</v>
      </c>
      <c r="N287" s="32">
        <v>11</v>
      </c>
      <c r="O287" s="32">
        <v>6</v>
      </c>
      <c r="P287" s="32">
        <v>3</v>
      </c>
      <c r="Q287" s="32">
        <v>0</v>
      </c>
      <c r="R287" s="32">
        <v>4</v>
      </c>
      <c r="S287" s="32">
        <v>0</v>
      </c>
      <c r="T287" s="32">
        <v>1</v>
      </c>
      <c r="U287" s="32">
        <v>0</v>
      </c>
      <c r="V287" s="44">
        <v>43.46</v>
      </c>
      <c r="W287" s="25">
        <f t="shared" si="18"/>
        <v>25</v>
      </c>
      <c r="X287" s="26">
        <f t="shared" si="19"/>
        <v>0.57524160147261849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>
        <v>0</v>
      </c>
      <c r="AI287" s="16">
        <v>0</v>
      </c>
      <c r="AJ287" s="16">
        <v>0</v>
      </c>
      <c r="AK287" s="29">
        <v>0</v>
      </c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335</v>
      </c>
      <c r="B288" s="22" t="s">
        <v>182</v>
      </c>
      <c r="C288" s="23">
        <v>400</v>
      </c>
      <c r="D288" s="23" t="s">
        <v>304</v>
      </c>
      <c r="E288" s="23" t="s">
        <v>161</v>
      </c>
      <c r="F288" s="22" t="s">
        <v>182</v>
      </c>
      <c r="G288" s="22" t="s">
        <v>307</v>
      </c>
      <c r="H288" s="24">
        <v>290</v>
      </c>
      <c r="I288" s="23" t="s">
        <v>185</v>
      </c>
      <c r="J288" s="24">
        <v>0</v>
      </c>
      <c r="K288" s="32">
        <v>0</v>
      </c>
      <c r="L288" s="32">
        <v>0</v>
      </c>
      <c r="M288" s="32">
        <v>2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3</v>
      </c>
      <c r="U288" s="32">
        <v>0</v>
      </c>
      <c r="V288" s="44">
        <v>46.375</v>
      </c>
      <c r="W288" s="25">
        <f t="shared" si="18"/>
        <v>5</v>
      </c>
      <c r="X288" s="26">
        <f t="shared" si="19"/>
        <v>0.1078167115902965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>
        <v>0</v>
      </c>
      <c r="AI288" s="16">
        <v>0</v>
      </c>
      <c r="AJ288" s="16">
        <v>0</v>
      </c>
      <c r="AK288" s="29">
        <v>0</v>
      </c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335</v>
      </c>
      <c r="B289" s="22" t="s">
        <v>239</v>
      </c>
      <c r="C289" s="23">
        <v>400</v>
      </c>
      <c r="D289" s="23" t="s">
        <v>304</v>
      </c>
      <c r="E289" s="23" t="s">
        <v>161</v>
      </c>
      <c r="F289" s="22" t="s">
        <v>251</v>
      </c>
      <c r="G289" s="22" t="s">
        <v>306</v>
      </c>
      <c r="H289" s="24">
        <v>291</v>
      </c>
      <c r="I289" s="23" t="s">
        <v>438</v>
      </c>
      <c r="J289" s="24">
        <v>5</v>
      </c>
      <c r="K289" s="32">
        <v>0</v>
      </c>
      <c r="L289" s="32">
        <v>0</v>
      </c>
      <c r="M289" s="32">
        <v>5</v>
      </c>
      <c r="N289" s="32">
        <v>26</v>
      </c>
      <c r="O289" s="32">
        <v>13</v>
      </c>
      <c r="P289" s="32">
        <v>14</v>
      </c>
      <c r="Q289" s="32">
        <v>8</v>
      </c>
      <c r="R289" s="32">
        <v>5</v>
      </c>
      <c r="S289" s="32">
        <v>0</v>
      </c>
      <c r="T289" s="32">
        <v>1</v>
      </c>
      <c r="U289" s="32">
        <v>0</v>
      </c>
      <c r="V289" s="44">
        <v>58.830000000000005</v>
      </c>
      <c r="W289" s="25">
        <f t="shared" si="18"/>
        <v>77</v>
      </c>
      <c r="X289" s="26">
        <f t="shared" si="19"/>
        <v>1.3088560258371578</v>
      </c>
      <c r="Y289" s="16">
        <v>0</v>
      </c>
      <c r="Z289" s="16">
        <v>1</v>
      </c>
      <c r="AA289" s="16">
        <v>0</v>
      </c>
      <c r="AB289" s="16">
        <v>0</v>
      </c>
      <c r="AC289" s="16">
        <v>4</v>
      </c>
      <c r="AD289" s="16">
        <v>0</v>
      </c>
      <c r="AE289" s="16">
        <v>2</v>
      </c>
      <c r="AF289" s="16">
        <v>4</v>
      </c>
      <c r="AG289" s="16">
        <v>1</v>
      </c>
      <c r="AH289" s="16">
        <v>0</v>
      </c>
      <c r="AI289" s="16">
        <v>3</v>
      </c>
      <c r="AJ289" s="16">
        <v>0</v>
      </c>
      <c r="AK289" s="29">
        <v>0</v>
      </c>
      <c r="AL289" s="25">
        <f t="shared" si="20"/>
        <v>15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335</v>
      </c>
      <c r="B290" s="22" t="s">
        <v>161</v>
      </c>
      <c r="C290" s="23">
        <v>400</v>
      </c>
      <c r="D290" s="23" t="s">
        <v>304</v>
      </c>
      <c r="E290" s="23" t="s">
        <v>161</v>
      </c>
      <c r="F290" s="22" t="s">
        <v>251</v>
      </c>
      <c r="G290" s="22" t="s">
        <v>307</v>
      </c>
      <c r="H290" s="24">
        <v>292</v>
      </c>
      <c r="I290" s="23" t="s">
        <v>439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1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44">
        <v>15.370000000000001</v>
      </c>
      <c r="W290" s="25">
        <f t="shared" si="18"/>
        <v>1</v>
      </c>
      <c r="X290" s="26">
        <f t="shared" si="19"/>
        <v>6.5061808718282363E-2</v>
      </c>
      <c r="Y290" s="16">
        <v>0</v>
      </c>
      <c r="Z290" s="16">
        <v>0</v>
      </c>
      <c r="AA290" s="16">
        <v>0</v>
      </c>
      <c r="AB290" s="16">
        <v>0</v>
      </c>
      <c r="AC290" s="16">
        <v>1</v>
      </c>
      <c r="AD290" s="16">
        <v>0</v>
      </c>
      <c r="AE290" s="16">
        <v>0</v>
      </c>
      <c r="AF290" s="16">
        <v>0</v>
      </c>
      <c r="AG290" s="16">
        <v>0</v>
      </c>
      <c r="AH290" s="16">
        <v>0</v>
      </c>
      <c r="AI290" s="16">
        <v>0</v>
      </c>
      <c r="AJ290" s="16">
        <v>0</v>
      </c>
      <c r="AK290" s="29">
        <v>0</v>
      </c>
      <c r="AL290" s="25">
        <f t="shared" si="20"/>
        <v>1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6</v>
      </c>
      <c r="B291" s="22" t="s">
        <v>6</v>
      </c>
      <c r="C291" s="23">
        <v>400</v>
      </c>
      <c r="D291" s="23" t="s">
        <v>304</v>
      </c>
      <c r="E291" s="23" t="s">
        <v>6</v>
      </c>
      <c r="F291" s="22" t="s">
        <v>6</v>
      </c>
      <c r="G291" s="22" t="s">
        <v>307</v>
      </c>
      <c r="H291" s="24">
        <v>293</v>
      </c>
      <c r="I291" s="23" t="s">
        <v>168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44">
        <v>6.36</v>
      </c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>
        <v>0</v>
      </c>
      <c r="AI291" s="16">
        <v>0</v>
      </c>
      <c r="AJ291" s="16">
        <v>0</v>
      </c>
      <c r="AK291" s="29">
        <v>0</v>
      </c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23">
        <v>406</v>
      </c>
      <c r="D292" s="23" t="s">
        <v>299</v>
      </c>
      <c r="E292" s="23" t="s">
        <v>36</v>
      </c>
      <c r="F292" s="22" t="s">
        <v>37</v>
      </c>
      <c r="G292" s="22" t="s">
        <v>307</v>
      </c>
      <c r="H292" s="24">
        <v>294</v>
      </c>
      <c r="I292" s="23" t="s">
        <v>440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44">
        <v>0.26500000000000001</v>
      </c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>
        <v>0</v>
      </c>
      <c r="AJ292" s="16">
        <v>0</v>
      </c>
      <c r="AK292" s="29">
        <v>1</v>
      </c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37</v>
      </c>
      <c r="C293" s="23">
        <v>406</v>
      </c>
      <c r="D293" s="23" t="s">
        <v>299</v>
      </c>
      <c r="E293" s="23" t="s">
        <v>36</v>
      </c>
      <c r="F293" s="22" t="s">
        <v>37</v>
      </c>
      <c r="G293" s="22" t="s">
        <v>307</v>
      </c>
      <c r="H293" s="24">
        <v>295</v>
      </c>
      <c r="I293" s="23" t="s">
        <v>441</v>
      </c>
      <c r="J293" s="24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1</v>
      </c>
      <c r="T293" s="32">
        <v>0</v>
      </c>
      <c r="U293" s="32">
        <v>0</v>
      </c>
      <c r="V293" s="44">
        <v>2.3850000000000002</v>
      </c>
      <c r="W293" s="25">
        <f t="shared" si="18"/>
        <v>1</v>
      </c>
      <c r="X293" s="26">
        <f t="shared" si="19"/>
        <v>0.41928721174004191</v>
      </c>
      <c r="Y293" s="16">
        <v>0</v>
      </c>
      <c r="Z293" s="16">
        <v>0</v>
      </c>
      <c r="AA293" s="16">
        <v>1</v>
      </c>
      <c r="AB293" s="16">
        <v>0</v>
      </c>
      <c r="AC293" s="16">
        <v>2</v>
      </c>
      <c r="AD293" s="16">
        <v>1</v>
      </c>
      <c r="AE293" s="16">
        <v>0</v>
      </c>
      <c r="AF293" s="16">
        <v>3</v>
      </c>
      <c r="AG293" s="16">
        <v>0</v>
      </c>
      <c r="AH293" s="16">
        <v>0</v>
      </c>
      <c r="AI293" s="16">
        <v>0</v>
      </c>
      <c r="AJ293" s="16">
        <v>0</v>
      </c>
      <c r="AK293" s="29">
        <v>1</v>
      </c>
      <c r="AL293" s="25">
        <f t="shared" si="20"/>
        <v>7</v>
      </c>
      <c r="AM293" s="26">
        <f t="shared" si="21"/>
        <v>7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191</v>
      </c>
      <c r="C294" s="23">
        <v>406</v>
      </c>
      <c r="D294" s="23" t="s">
        <v>299</v>
      </c>
      <c r="E294" s="23" t="s">
        <v>36</v>
      </c>
      <c r="F294" s="22" t="s">
        <v>191</v>
      </c>
      <c r="G294" s="22" t="s">
        <v>307</v>
      </c>
      <c r="H294" s="24">
        <v>296</v>
      </c>
      <c r="I294" s="23" t="s">
        <v>192</v>
      </c>
      <c r="J294" s="24">
        <v>0</v>
      </c>
      <c r="K294" s="32">
        <v>0</v>
      </c>
      <c r="L294" s="32">
        <v>0</v>
      </c>
      <c r="M294" s="32">
        <v>0</v>
      </c>
      <c r="N294" s="32">
        <v>1</v>
      </c>
      <c r="O294" s="32">
        <v>0</v>
      </c>
      <c r="P294" s="32">
        <v>1</v>
      </c>
      <c r="Q294" s="32">
        <v>1</v>
      </c>
      <c r="R294" s="32">
        <v>1</v>
      </c>
      <c r="S294" s="32">
        <v>1</v>
      </c>
      <c r="T294" s="32">
        <v>1</v>
      </c>
      <c r="U294" s="32">
        <v>0</v>
      </c>
      <c r="V294" s="44">
        <v>4.24</v>
      </c>
      <c r="W294" s="25">
        <f t="shared" si="18"/>
        <v>6</v>
      </c>
      <c r="X294" s="26">
        <f t="shared" si="19"/>
        <v>1.4150943396226414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>
        <v>0</v>
      </c>
      <c r="AJ294" s="16">
        <v>0</v>
      </c>
      <c r="AK294" s="29">
        <v>1</v>
      </c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191</v>
      </c>
      <c r="C295" s="23">
        <v>406</v>
      </c>
      <c r="D295" s="23" t="s">
        <v>299</v>
      </c>
      <c r="E295" s="23" t="s">
        <v>36</v>
      </c>
      <c r="F295" s="22" t="s">
        <v>191</v>
      </c>
      <c r="G295" s="22" t="s">
        <v>307</v>
      </c>
      <c r="H295" s="24">
        <v>297</v>
      </c>
      <c r="I295" s="23" t="s">
        <v>442</v>
      </c>
      <c r="J295" s="24">
        <v>1</v>
      </c>
      <c r="K295" s="32">
        <v>1</v>
      </c>
      <c r="L295" s="32">
        <v>0</v>
      </c>
      <c r="M295" s="32">
        <v>4</v>
      </c>
      <c r="N295" s="32">
        <v>2</v>
      </c>
      <c r="O295" s="32">
        <v>0</v>
      </c>
      <c r="P295" s="32">
        <v>0</v>
      </c>
      <c r="Q295" s="32">
        <v>0</v>
      </c>
      <c r="R295" s="32">
        <v>5</v>
      </c>
      <c r="S295" s="32">
        <v>0</v>
      </c>
      <c r="T295" s="32">
        <v>0</v>
      </c>
      <c r="U295" s="32">
        <v>0</v>
      </c>
      <c r="V295" s="44">
        <v>12.455</v>
      </c>
      <c r="W295" s="25">
        <f t="shared" si="18"/>
        <v>13</v>
      </c>
      <c r="X295" s="26">
        <f t="shared" si="19"/>
        <v>1.0437575270975512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>
        <v>0</v>
      </c>
      <c r="AK295" s="29">
        <v>1</v>
      </c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36</v>
      </c>
      <c r="B296" s="22" t="s">
        <v>126</v>
      </c>
      <c r="C296" s="23">
        <v>406</v>
      </c>
      <c r="D296" s="23" t="s">
        <v>299</v>
      </c>
      <c r="E296" s="23" t="s">
        <v>36</v>
      </c>
      <c r="F296" s="22" t="s">
        <v>37</v>
      </c>
      <c r="G296" s="22" t="s">
        <v>307</v>
      </c>
      <c r="H296" s="24">
        <v>298</v>
      </c>
      <c r="I296" s="23" t="s">
        <v>443</v>
      </c>
      <c r="J296" s="24">
        <v>0</v>
      </c>
      <c r="K296" s="32">
        <v>0</v>
      </c>
      <c r="L296" s="32">
        <v>0</v>
      </c>
      <c r="M296" s="32">
        <v>0</v>
      </c>
      <c r="N296" s="32">
        <v>1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44">
        <v>7.1550000000000002</v>
      </c>
      <c r="W296" s="25">
        <f t="shared" si="18"/>
        <v>1</v>
      </c>
      <c r="X296" s="26">
        <f t="shared" si="19"/>
        <v>0.13976240391334729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>
        <v>0</v>
      </c>
      <c r="AJ296" s="16">
        <v>0</v>
      </c>
      <c r="AK296" s="29">
        <v>1</v>
      </c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5" x14ac:dyDescent="0.25">
      <c r="A297" s="22" t="s">
        <v>259</v>
      </c>
      <c r="B297" s="22" t="s">
        <v>200</v>
      </c>
      <c r="C297" s="23">
        <v>401</v>
      </c>
      <c r="D297" s="23" t="s">
        <v>242</v>
      </c>
      <c r="E297" s="23" t="s">
        <v>259</v>
      </c>
      <c r="F297" s="22" t="s">
        <v>200</v>
      </c>
      <c r="G297" s="22" t="s">
        <v>307</v>
      </c>
      <c r="H297" s="24">
        <v>299</v>
      </c>
      <c r="I297" s="23" t="s">
        <v>444</v>
      </c>
      <c r="J297" s="24">
        <v>0</v>
      </c>
      <c r="K297" s="32">
        <v>0</v>
      </c>
      <c r="L297" s="32">
        <v>1</v>
      </c>
      <c r="M297" s="32">
        <v>8</v>
      </c>
      <c r="N297" s="32">
        <v>6</v>
      </c>
      <c r="O297" s="32">
        <v>5</v>
      </c>
      <c r="P297" s="32">
        <v>0</v>
      </c>
      <c r="Q297" s="32">
        <v>2</v>
      </c>
      <c r="R297" s="32">
        <v>3</v>
      </c>
      <c r="S297" s="32">
        <v>3</v>
      </c>
      <c r="T297" s="32">
        <v>0</v>
      </c>
      <c r="U297" s="32">
        <v>0</v>
      </c>
      <c r="V297" s="44">
        <v>22.26</v>
      </c>
      <c r="W297" s="25">
        <f t="shared" si="18"/>
        <v>28</v>
      </c>
      <c r="X297" s="26">
        <f t="shared" si="19"/>
        <v>1.2578616352201257</v>
      </c>
      <c r="Y297" s="16">
        <v>1</v>
      </c>
      <c r="Z297" s="16">
        <v>1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>
        <v>0</v>
      </c>
      <c r="AI297" s="16">
        <v>0</v>
      </c>
      <c r="AJ297" s="16">
        <v>0</v>
      </c>
      <c r="AK297" s="29">
        <v>1</v>
      </c>
      <c r="AL297" s="25">
        <f t="shared" si="20"/>
        <v>2</v>
      </c>
      <c r="AM297" s="26">
        <f t="shared" si="21"/>
        <v>2</v>
      </c>
      <c r="AN297" s="1"/>
      <c r="AO297" s="1"/>
      <c r="AP297" s="1"/>
    </row>
    <row r="298" spans="1:42" s="21" customFormat="1" ht="10.5" x14ac:dyDescent="0.25">
      <c r="A298" s="22" t="s">
        <v>259</v>
      </c>
      <c r="B298" s="22" t="s">
        <v>200</v>
      </c>
      <c r="C298" s="23">
        <v>401</v>
      </c>
      <c r="D298" s="23" t="s">
        <v>242</v>
      </c>
      <c r="E298" s="23" t="s">
        <v>259</v>
      </c>
      <c r="F298" s="22" t="s">
        <v>200</v>
      </c>
      <c r="G298" s="22" t="s">
        <v>307</v>
      </c>
      <c r="H298" s="24">
        <v>300</v>
      </c>
      <c r="I298" s="23" t="s">
        <v>445</v>
      </c>
      <c r="J298" s="24">
        <v>3</v>
      </c>
      <c r="K298" s="32">
        <v>6</v>
      </c>
      <c r="L298" s="32">
        <v>8</v>
      </c>
      <c r="M298" s="32">
        <v>6</v>
      </c>
      <c r="N298" s="32">
        <v>10</v>
      </c>
      <c r="O298" s="32">
        <v>3</v>
      </c>
      <c r="P298" s="32">
        <v>1</v>
      </c>
      <c r="Q298" s="32">
        <v>5</v>
      </c>
      <c r="R298" s="32">
        <v>3</v>
      </c>
      <c r="S298" s="32">
        <v>4</v>
      </c>
      <c r="T298" s="32">
        <v>0</v>
      </c>
      <c r="U298" s="32">
        <v>2</v>
      </c>
      <c r="V298" s="44">
        <v>9.01</v>
      </c>
      <c r="W298" s="25">
        <f t="shared" si="18"/>
        <v>51</v>
      </c>
      <c r="X298" s="26">
        <f t="shared" si="19"/>
        <v>5.6603773584905666</v>
      </c>
      <c r="Y298" s="16">
        <v>0</v>
      </c>
      <c r="Z298" s="16">
        <v>2</v>
      </c>
      <c r="AA298" s="16">
        <v>0</v>
      </c>
      <c r="AB298" s="16">
        <v>0</v>
      </c>
      <c r="AC298" s="16">
        <v>0</v>
      </c>
      <c r="AD298" s="16">
        <v>1</v>
      </c>
      <c r="AE298" s="16">
        <v>0</v>
      </c>
      <c r="AF298" s="16">
        <v>0</v>
      </c>
      <c r="AG298" s="16">
        <v>0</v>
      </c>
      <c r="AH298" s="16">
        <v>1</v>
      </c>
      <c r="AI298" s="16">
        <v>0</v>
      </c>
      <c r="AJ298" s="16">
        <v>0</v>
      </c>
      <c r="AK298" s="29">
        <v>10</v>
      </c>
      <c r="AL298" s="25">
        <f t="shared" si="20"/>
        <v>4</v>
      </c>
      <c r="AM298" s="26">
        <f t="shared" si="21"/>
        <v>0.4</v>
      </c>
      <c r="AN298" s="1"/>
      <c r="AO298" s="1"/>
      <c r="AP298" s="1"/>
    </row>
    <row r="299" spans="1:42" s="21" customFormat="1" ht="10.5" x14ac:dyDescent="0.25">
      <c r="A299" s="22" t="s">
        <v>259</v>
      </c>
      <c r="B299" s="22" t="s">
        <v>200</v>
      </c>
      <c r="C299" s="23">
        <v>401</v>
      </c>
      <c r="D299" s="23" t="s">
        <v>242</v>
      </c>
      <c r="E299" s="23" t="s">
        <v>259</v>
      </c>
      <c r="F299" s="22" t="s">
        <v>200</v>
      </c>
      <c r="G299" s="22" t="s">
        <v>307</v>
      </c>
      <c r="H299" s="24">
        <v>301</v>
      </c>
      <c r="I299" s="23" t="s">
        <v>446</v>
      </c>
      <c r="J299" s="24">
        <v>0</v>
      </c>
      <c r="K299" s="32">
        <v>3</v>
      </c>
      <c r="L299" s="32">
        <v>8</v>
      </c>
      <c r="M299" s="32">
        <v>0</v>
      </c>
      <c r="N299" s="32">
        <v>2</v>
      </c>
      <c r="O299" s="32">
        <v>0</v>
      </c>
      <c r="P299" s="32">
        <v>1</v>
      </c>
      <c r="Q299" s="32">
        <v>0</v>
      </c>
      <c r="R299" s="32">
        <v>2</v>
      </c>
      <c r="S299" s="32">
        <v>0</v>
      </c>
      <c r="T299" s="32">
        <v>1</v>
      </c>
      <c r="U299" s="32">
        <v>0</v>
      </c>
      <c r="V299" s="44">
        <v>18.815000000000001</v>
      </c>
      <c r="W299" s="25">
        <f t="shared" si="18"/>
        <v>17</v>
      </c>
      <c r="X299" s="26">
        <f t="shared" si="19"/>
        <v>0.90353441403135792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0</v>
      </c>
      <c r="AG299" s="16">
        <v>0</v>
      </c>
      <c r="AH299" s="16">
        <v>0</v>
      </c>
      <c r="AI299" s="16">
        <v>0</v>
      </c>
      <c r="AJ299" s="16">
        <v>0</v>
      </c>
      <c r="AK299" s="29">
        <v>1</v>
      </c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259</v>
      </c>
      <c r="B300" s="22" t="s">
        <v>17</v>
      </c>
      <c r="C300" s="23">
        <v>401</v>
      </c>
      <c r="D300" s="23" t="s">
        <v>242</v>
      </c>
      <c r="E300" s="23" t="s">
        <v>259</v>
      </c>
      <c r="F300" s="22" t="s">
        <v>17</v>
      </c>
      <c r="G300" s="22" t="s">
        <v>307</v>
      </c>
      <c r="H300" s="24">
        <v>302</v>
      </c>
      <c r="I300" s="23" t="s">
        <v>447</v>
      </c>
      <c r="J300" s="24">
        <v>6</v>
      </c>
      <c r="K300" s="32">
        <v>1</v>
      </c>
      <c r="L300" s="32">
        <v>4</v>
      </c>
      <c r="M300" s="32">
        <v>6</v>
      </c>
      <c r="N300" s="32">
        <v>3</v>
      </c>
      <c r="O300" s="32">
        <v>2</v>
      </c>
      <c r="P300" s="32">
        <v>2</v>
      </c>
      <c r="Q300" s="32">
        <v>1</v>
      </c>
      <c r="R300" s="32">
        <v>1</v>
      </c>
      <c r="S300" s="32">
        <v>0</v>
      </c>
      <c r="T300" s="32">
        <v>0</v>
      </c>
      <c r="U300" s="32">
        <v>0</v>
      </c>
      <c r="V300" s="44">
        <v>41.075000000000003</v>
      </c>
      <c r="W300" s="25">
        <f t="shared" si="18"/>
        <v>26</v>
      </c>
      <c r="X300" s="26">
        <f t="shared" si="19"/>
        <v>0.63298843578819231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>
        <v>0</v>
      </c>
      <c r="AI300" s="16">
        <v>0</v>
      </c>
      <c r="AJ300" s="16">
        <v>0</v>
      </c>
      <c r="AK300" s="29">
        <v>1</v>
      </c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259</v>
      </c>
      <c r="B301" s="22" t="s">
        <v>17</v>
      </c>
      <c r="C301" s="23">
        <v>401</v>
      </c>
      <c r="D301" s="23" t="s">
        <v>242</v>
      </c>
      <c r="E301" s="23" t="s">
        <v>259</v>
      </c>
      <c r="F301" s="22" t="s">
        <v>242</v>
      </c>
      <c r="G301" s="22" t="s">
        <v>307</v>
      </c>
      <c r="H301" s="24">
        <v>303</v>
      </c>
      <c r="I301" s="23" t="s">
        <v>448</v>
      </c>
      <c r="J301" s="24">
        <v>5</v>
      </c>
      <c r="K301" s="32">
        <v>13</v>
      </c>
      <c r="L301" s="32">
        <v>4</v>
      </c>
      <c r="M301" s="32">
        <v>2</v>
      </c>
      <c r="N301" s="32">
        <v>5</v>
      </c>
      <c r="O301" s="32">
        <v>4</v>
      </c>
      <c r="P301" s="32">
        <v>3</v>
      </c>
      <c r="Q301" s="32">
        <v>3</v>
      </c>
      <c r="R301" s="32">
        <v>5</v>
      </c>
      <c r="S301" s="32">
        <v>5</v>
      </c>
      <c r="T301" s="32">
        <v>7</v>
      </c>
      <c r="U301" s="32">
        <v>7</v>
      </c>
      <c r="V301" s="44">
        <v>5.83</v>
      </c>
      <c r="W301" s="25">
        <f t="shared" si="18"/>
        <v>63</v>
      </c>
      <c r="X301" s="26">
        <f t="shared" si="19"/>
        <v>10.806174957118353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>
        <v>0</v>
      </c>
      <c r="AI301" s="16">
        <v>0</v>
      </c>
      <c r="AJ301" s="16">
        <v>0</v>
      </c>
      <c r="AK301" s="29">
        <v>1</v>
      </c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259</v>
      </c>
      <c r="B302" s="22" t="s">
        <v>17</v>
      </c>
      <c r="C302" s="23">
        <v>401</v>
      </c>
      <c r="D302" s="23" t="s">
        <v>242</v>
      </c>
      <c r="E302" s="23" t="s">
        <v>259</v>
      </c>
      <c r="F302" s="22" t="s">
        <v>17</v>
      </c>
      <c r="G302" s="22" t="s">
        <v>307</v>
      </c>
      <c r="H302" s="24">
        <v>304</v>
      </c>
      <c r="I302" s="23" t="s">
        <v>449</v>
      </c>
      <c r="J302" s="24">
        <v>0</v>
      </c>
      <c r="K302" s="32">
        <v>2</v>
      </c>
      <c r="L302" s="32">
        <v>0</v>
      </c>
      <c r="M302" s="32">
        <v>0</v>
      </c>
      <c r="N302" s="32">
        <v>0</v>
      </c>
      <c r="O302" s="32">
        <v>1</v>
      </c>
      <c r="P302" s="32">
        <v>0</v>
      </c>
      <c r="Q302" s="32">
        <v>3</v>
      </c>
      <c r="R302" s="32">
        <v>0</v>
      </c>
      <c r="S302" s="32">
        <v>0</v>
      </c>
      <c r="T302" s="32">
        <v>0</v>
      </c>
      <c r="U302" s="32">
        <v>9</v>
      </c>
      <c r="V302" s="44">
        <v>37.630000000000003</v>
      </c>
      <c r="W302" s="25">
        <f t="shared" si="18"/>
        <v>15</v>
      </c>
      <c r="X302" s="26">
        <f t="shared" si="19"/>
        <v>0.39861812383736378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>
        <v>0</v>
      </c>
      <c r="AJ302" s="16">
        <v>0</v>
      </c>
      <c r="AK302" s="29">
        <v>1</v>
      </c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394</v>
      </c>
      <c r="B303" s="22" t="s">
        <v>79</v>
      </c>
      <c r="C303" s="23">
        <v>404</v>
      </c>
      <c r="D303" s="23" t="s">
        <v>394</v>
      </c>
      <c r="E303" s="23" t="s">
        <v>394</v>
      </c>
      <c r="F303" s="22" t="s">
        <v>79</v>
      </c>
      <c r="G303" s="22" t="s">
        <v>307</v>
      </c>
      <c r="H303" s="24">
        <v>305</v>
      </c>
      <c r="I303" s="23" t="s">
        <v>81</v>
      </c>
      <c r="J303" s="24">
        <v>0</v>
      </c>
      <c r="K303" s="32">
        <v>0</v>
      </c>
      <c r="L303" s="32">
        <v>0</v>
      </c>
      <c r="M303" s="32">
        <v>3</v>
      </c>
      <c r="N303" s="32">
        <v>2</v>
      </c>
      <c r="O303" s="32">
        <v>2</v>
      </c>
      <c r="P303" s="32">
        <v>0</v>
      </c>
      <c r="Q303" s="32">
        <v>1</v>
      </c>
      <c r="R303" s="32">
        <v>1</v>
      </c>
      <c r="S303" s="32">
        <v>4</v>
      </c>
      <c r="T303" s="32">
        <v>0</v>
      </c>
      <c r="U303" s="32">
        <v>0</v>
      </c>
      <c r="V303" s="44">
        <v>37.630000000000003</v>
      </c>
      <c r="W303" s="25">
        <f t="shared" si="18"/>
        <v>13</v>
      </c>
      <c r="X303" s="26">
        <f t="shared" si="19"/>
        <v>0.3454690406590486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>
        <v>0</v>
      </c>
      <c r="AJ303" s="16">
        <v>0</v>
      </c>
      <c r="AK303" s="29">
        <v>0</v>
      </c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394</v>
      </c>
      <c r="B304" s="22" t="s">
        <v>10</v>
      </c>
      <c r="C304" s="23">
        <v>404</v>
      </c>
      <c r="D304" s="23" t="s">
        <v>394</v>
      </c>
      <c r="E304" s="23" t="s">
        <v>394</v>
      </c>
      <c r="F304" s="22" t="s">
        <v>10</v>
      </c>
      <c r="G304" s="22" t="s">
        <v>307</v>
      </c>
      <c r="H304" s="24">
        <v>307</v>
      </c>
      <c r="I304" s="23" t="s">
        <v>14</v>
      </c>
      <c r="J304" s="24">
        <v>0</v>
      </c>
      <c r="K304" s="32">
        <v>3</v>
      </c>
      <c r="L304" s="32">
        <v>5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1</v>
      </c>
      <c r="S304" s="32">
        <v>1</v>
      </c>
      <c r="T304" s="32">
        <v>0</v>
      </c>
      <c r="U304" s="32">
        <v>0</v>
      </c>
      <c r="V304" s="44">
        <v>43.46</v>
      </c>
      <c r="W304" s="25">
        <f t="shared" si="18"/>
        <v>10</v>
      </c>
      <c r="X304" s="26">
        <f t="shared" si="19"/>
        <v>0.23009664058904739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>
        <v>0</v>
      </c>
      <c r="AI304" s="16">
        <v>0</v>
      </c>
      <c r="AJ304" s="16">
        <v>0</v>
      </c>
      <c r="AK304" s="29">
        <v>0</v>
      </c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394</v>
      </c>
      <c r="B305" s="22" t="s">
        <v>18</v>
      </c>
      <c r="C305" s="23">
        <v>404</v>
      </c>
      <c r="D305" s="23" t="s">
        <v>394</v>
      </c>
      <c r="E305" s="23" t="s">
        <v>394</v>
      </c>
      <c r="F305" s="22" t="s">
        <v>18</v>
      </c>
      <c r="G305" s="22" t="s">
        <v>307</v>
      </c>
      <c r="H305" s="24">
        <v>6687</v>
      </c>
      <c r="I305" s="23" t="s">
        <v>18</v>
      </c>
      <c r="J305" s="24">
        <v>7</v>
      </c>
      <c r="K305" s="32">
        <v>7</v>
      </c>
      <c r="L305" s="32">
        <v>1</v>
      </c>
      <c r="M305" s="32">
        <v>0</v>
      </c>
      <c r="N305" s="32">
        <v>1</v>
      </c>
      <c r="O305" s="32">
        <v>3</v>
      </c>
      <c r="P305" s="32">
        <v>6</v>
      </c>
      <c r="Q305" s="32">
        <v>6</v>
      </c>
      <c r="R305" s="32">
        <v>2</v>
      </c>
      <c r="S305" s="32">
        <v>2</v>
      </c>
      <c r="T305" s="32">
        <v>7</v>
      </c>
      <c r="U305" s="32">
        <v>0</v>
      </c>
      <c r="V305" s="44">
        <v>55.385000000000005</v>
      </c>
      <c r="W305" s="25">
        <f t="shared" si="18"/>
        <v>42</v>
      </c>
      <c r="X305" s="26">
        <f t="shared" si="19"/>
        <v>0.75832806716620016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>
        <v>0</v>
      </c>
      <c r="AJ305" s="16">
        <v>0</v>
      </c>
      <c r="AK305" s="29">
        <v>0</v>
      </c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394</v>
      </c>
      <c r="B306" s="22" t="s">
        <v>79</v>
      </c>
      <c r="C306" s="23">
        <v>404</v>
      </c>
      <c r="D306" s="23" t="s">
        <v>394</v>
      </c>
      <c r="E306" s="23" t="s">
        <v>394</v>
      </c>
      <c r="F306" s="22" t="s">
        <v>79</v>
      </c>
      <c r="G306" s="22" t="s">
        <v>307</v>
      </c>
      <c r="H306" s="24">
        <v>6688</v>
      </c>
      <c r="I306" s="23" t="s">
        <v>86</v>
      </c>
      <c r="J306" s="24">
        <v>0</v>
      </c>
      <c r="K306" s="32">
        <v>2</v>
      </c>
      <c r="L306" s="32">
        <v>0</v>
      </c>
      <c r="M306" s="32">
        <v>0</v>
      </c>
      <c r="N306" s="32">
        <v>0</v>
      </c>
      <c r="O306" s="32">
        <v>1</v>
      </c>
      <c r="P306" s="32">
        <v>0</v>
      </c>
      <c r="Q306" s="32">
        <v>2</v>
      </c>
      <c r="R306" s="32">
        <v>0</v>
      </c>
      <c r="S306" s="32">
        <v>1</v>
      </c>
      <c r="T306" s="32">
        <v>0</v>
      </c>
      <c r="U306" s="32">
        <v>4</v>
      </c>
      <c r="V306" s="44">
        <v>20.935000000000002</v>
      </c>
      <c r="W306" s="25">
        <f t="shared" si="18"/>
        <v>10</v>
      </c>
      <c r="X306" s="26">
        <f t="shared" si="19"/>
        <v>0.47766897540004771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>
        <v>0</v>
      </c>
      <c r="AI306" s="16">
        <v>0</v>
      </c>
      <c r="AJ306" s="16">
        <v>0</v>
      </c>
      <c r="AK306" s="29">
        <v>0</v>
      </c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335</v>
      </c>
      <c r="B307" s="22" t="s">
        <v>138</v>
      </c>
      <c r="C307" s="23">
        <v>400</v>
      </c>
      <c r="D307" s="23" t="s">
        <v>304</v>
      </c>
      <c r="E307" s="23" t="s">
        <v>161</v>
      </c>
      <c r="F307" s="22" t="s">
        <v>252</v>
      </c>
      <c r="G307" s="22" t="s">
        <v>307</v>
      </c>
      <c r="H307" s="24">
        <v>6689</v>
      </c>
      <c r="I307" s="23" t="s">
        <v>140</v>
      </c>
      <c r="J307" s="24">
        <v>7</v>
      </c>
      <c r="K307" s="32">
        <v>11</v>
      </c>
      <c r="L307" s="32">
        <v>14</v>
      </c>
      <c r="M307" s="32">
        <v>9</v>
      </c>
      <c r="N307" s="32">
        <v>7</v>
      </c>
      <c r="O307" s="32">
        <v>5</v>
      </c>
      <c r="P307" s="32">
        <v>4</v>
      </c>
      <c r="Q307" s="32">
        <v>1</v>
      </c>
      <c r="R307" s="32">
        <v>1</v>
      </c>
      <c r="S307" s="32">
        <v>3</v>
      </c>
      <c r="T307" s="32">
        <v>1</v>
      </c>
      <c r="U307" s="32">
        <v>0</v>
      </c>
      <c r="V307" s="44">
        <v>60.42</v>
      </c>
      <c r="W307" s="25">
        <f t="shared" si="18"/>
        <v>63</v>
      </c>
      <c r="X307" s="26">
        <f t="shared" si="19"/>
        <v>1.0427010923535254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>
        <v>3</v>
      </c>
      <c r="AI307" s="16">
        <v>0</v>
      </c>
      <c r="AJ307" s="16">
        <v>0</v>
      </c>
      <c r="AK307" s="29">
        <v>1</v>
      </c>
      <c r="AL307" s="25">
        <f t="shared" si="20"/>
        <v>3</v>
      </c>
      <c r="AM307" s="26">
        <f t="shared" si="21"/>
        <v>3</v>
      </c>
      <c r="AN307" s="1"/>
      <c r="AO307" s="1"/>
      <c r="AP307" s="1"/>
    </row>
    <row r="308" spans="1:42" s="21" customFormat="1" ht="10.5" x14ac:dyDescent="0.25">
      <c r="A308" s="22" t="s">
        <v>6</v>
      </c>
      <c r="B308" s="22" t="s">
        <v>87</v>
      </c>
      <c r="C308" s="23">
        <v>400</v>
      </c>
      <c r="D308" s="23" t="s">
        <v>304</v>
      </c>
      <c r="E308" s="23" t="s">
        <v>6</v>
      </c>
      <c r="F308" s="22" t="s">
        <v>6</v>
      </c>
      <c r="G308" s="22" t="s">
        <v>307</v>
      </c>
      <c r="H308" s="24">
        <v>6690</v>
      </c>
      <c r="I308" s="23" t="s">
        <v>93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</v>
      </c>
      <c r="U308" s="32">
        <v>0</v>
      </c>
      <c r="V308" s="44">
        <v>8.745000000000001</v>
      </c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>
        <v>0</v>
      </c>
      <c r="AJ308" s="16">
        <v>0</v>
      </c>
      <c r="AK308" s="29">
        <v>0</v>
      </c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259</v>
      </c>
      <c r="B309" s="22" t="s">
        <v>242</v>
      </c>
      <c r="C309" s="23">
        <v>401</v>
      </c>
      <c r="D309" s="23" t="s">
        <v>242</v>
      </c>
      <c r="E309" s="23" t="s">
        <v>259</v>
      </c>
      <c r="F309" s="22" t="s">
        <v>242</v>
      </c>
      <c r="G309" s="22" t="s">
        <v>307</v>
      </c>
      <c r="H309" s="24">
        <v>6691</v>
      </c>
      <c r="I309" s="23" t="s">
        <v>450</v>
      </c>
      <c r="J309" s="24">
        <v>0</v>
      </c>
      <c r="K309" s="32">
        <v>1</v>
      </c>
      <c r="L309" s="32">
        <v>1</v>
      </c>
      <c r="M309" s="32">
        <v>1</v>
      </c>
      <c r="N309" s="32">
        <v>0</v>
      </c>
      <c r="O309" s="32">
        <v>0</v>
      </c>
      <c r="P309" s="32">
        <v>0</v>
      </c>
      <c r="Q309" s="32">
        <v>2</v>
      </c>
      <c r="R309" s="32">
        <v>0</v>
      </c>
      <c r="S309" s="32">
        <v>0</v>
      </c>
      <c r="T309" s="32">
        <v>0</v>
      </c>
      <c r="U309" s="32">
        <v>1</v>
      </c>
      <c r="V309" s="44">
        <v>139.92000000000002</v>
      </c>
      <c r="W309" s="25">
        <f t="shared" si="18"/>
        <v>6</v>
      </c>
      <c r="X309" s="26">
        <f t="shared" si="19"/>
        <v>4.2881646655231559E-2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>
        <v>0</v>
      </c>
      <c r="AI309" s="16">
        <v>0</v>
      </c>
      <c r="AJ309" s="16">
        <v>0</v>
      </c>
      <c r="AK309" s="29">
        <v>1</v>
      </c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172</v>
      </c>
      <c r="C310" s="23">
        <v>400</v>
      </c>
      <c r="D310" s="23" t="s">
        <v>304</v>
      </c>
      <c r="E310" s="23" t="s">
        <v>305</v>
      </c>
      <c r="F310" s="22" t="s">
        <v>250</v>
      </c>
      <c r="G310" s="22" t="s">
        <v>312</v>
      </c>
      <c r="H310" s="24">
        <v>6693</v>
      </c>
      <c r="I310" s="23" t="s">
        <v>175</v>
      </c>
      <c r="J310" s="24">
        <v>10</v>
      </c>
      <c r="K310" s="32">
        <v>14</v>
      </c>
      <c r="L310" s="32">
        <v>16</v>
      </c>
      <c r="M310" s="32">
        <v>24</v>
      </c>
      <c r="N310" s="32">
        <v>12</v>
      </c>
      <c r="O310" s="32">
        <v>17</v>
      </c>
      <c r="P310" s="32">
        <v>15</v>
      </c>
      <c r="Q310" s="32">
        <v>17</v>
      </c>
      <c r="R310" s="32">
        <v>22</v>
      </c>
      <c r="S310" s="32">
        <v>8</v>
      </c>
      <c r="T310" s="32">
        <v>17</v>
      </c>
      <c r="U310" s="32">
        <v>20</v>
      </c>
      <c r="V310" s="44">
        <v>203.52</v>
      </c>
      <c r="W310" s="25">
        <f t="shared" si="18"/>
        <v>192</v>
      </c>
      <c r="X310" s="26">
        <f t="shared" si="19"/>
        <v>0.94339622641509424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>
        <v>0</v>
      </c>
      <c r="AI310" s="16">
        <v>0</v>
      </c>
      <c r="AJ310" s="16">
        <v>0</v>
      </c>
      <c r="AK310" s="29">
        <v>0</v>
      </c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5" x14ac:dyDescent="0.25">
      <c r="A311" s="22" t="s">
        <v>1</v>
      </c>
      <c r="B311" s="22" t="s">
        <v>172</v>
      </c>
      <c r="C311" s="23">
        <v>400</v>
      </c>
      <c r="D311" s="23" t="s">
        <v>304</v>
      </c>
      <c r="E311" s="23" t="s">
        <v>305</v>
      </c>
      <c r="F311" s="22" t="s">
        <v>250</v>
      </c>
      <c r="G311" s="22" t="s">
        <v>307</v>
      </c>
      <c r="H311" s="24">
        <v>6694</v>
      </c>
      <c r="I311" s="23" t="s">
        <v>451</v>
      </c>
      <c r="J311" s="24">
        <v>3</v>
      </c>
      <c r="K311" s="32">
        <v>1</v>
      </c>
      <c r="L311" s="32">
        <v>0</v>
      </c>
      <c r="M311" s="32">
        <v>1</v>
      </c>
      <c r="N311" s="32">
        <v>2</v>
      </c>
      <c r="O311" s="32">
        <v>0</v>
      </c>
      <c r="P311" s="32">
        <v>0</v>
      </c>
      <c r="Q311" s="32">
        <v>3</v>
      </c>
      <c r="R311" s="32">
        <v>8</v>
      </c>
      <c r="S311" s="32">
        <v>5</v>
      </c>
      <c r="T311" s="32">
        <v>1</v>
      </c>
      <c r="U311" s="32">
        <v>0</v>
      </c>
      <c r="V311" s="44">
        <v>51.145000000000003</v>
      </c>
      <c r="W311" s="25">
        <f t="shared" si="18"/>
        <v>24</v>
      </c>
      <c r="X311" s="26">
        <f t="shared" si="19"/>
        <v>0.46925408153289666</v>
      </c>
      <c r="Y311" s="16">
        <v>6</v>
      </c>
      <c r="Z311" s="16">
        <v>0</v>
      </c>
      <c r="AA311" s="16">
        <v>4</v>
      </c>
      <c r="AB311" s="16">
        <v>5</v>
      </c>
      <c r="AC311" s="16">
        <v>4</v>
      </c>
      <c r="AD311" s="16">
        <v>3</v>
      </c>
      <c r="AE311" s="16">
        <v>4</v>
      </c>
      <c r="AF311" s="16">
        <v>6</v>
      </c>
      <c r="AG311" s="16">
        <v>0</v>
      </c>
      <c r="AH311" s="16">
        <v>0</v>
      </c>
      <c r="AI311" s="16">
        <v>1</v>
      </c>
      <c r="AJ311" s="16">
        <v>11</v>
      </c>
      <c r="AK311" s="29">
        <v>16</v>
      </c>
      <c r="AL311" s="25">
        <f t="shared" si="20"/>
        <v>44</v>
      </c>
      <c r="AM311" s="26">
        <f t="shared" si="21"/>
        <v>2.75</v>
      </c>
      <c r="AN311" s="1"/>
      <c r="AO311" s="1"/>
      <c r="AP311" s="1"/>
    </row>
    <row r="312" spans="1:42" s="21" customFormat="1" ht="10.5" x14ac:dyDescent="0.25">
      <c r="A312" s="22" t="s">
        <v>259</v>
      </c>
      <c r="B312" s="22" t="s">
        <v>186</v>
      </c>
      <c r="C312" s="23">
        <v>401</v>
      </c>
      <c r="D312" s="23" t="s">
        <v>242</v>
      </c>
      <c r="E312" s="23" t="s">
        <v>259</v>
      </c>
      <c r="F312" s="22" t="s">
        <v>186</v>
      </c>
      <c r="G312" s="22" t="s">
        <v>307</v>
      </c>
      <c r="H312" s="24">
        <v>6695</v>
      </c>
      <c r="I312" s="23" t="s">
        <v>452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  <c r="V312" s="44">
        <v>18.285</v>
      </c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>
        <v>0</v>
      </c>
      <c r="AK312" s="29">
        <v>1</v>
      </c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</v>
      </c>
      <c r="B313" s="22" t="s">
        <v>42</v>
      </c>
      <c r="C313" s="23">
        <v>400</v>
      </c>
      <c r="D313" s="23" t="s">
        <v>304</v>
      </c>
      <c r="E313" s="23" t="s">
        <v>276</v>
      </c>
      <c r="F313" s="22" t="s">
        <v>41</v>
      </c>
      <c r="G313" s="22" t="s">
        <v>307</v>
      </c>
      <c r="H313" s="24">
        <v>6727</v>
      </c>
      <c r="I313" s="23" t="s">
        <v>49</v>
      </c>
      <c r="J313" s="24">
        <v>6</v>
      </c>
      <c r="K313" s="32">
        <v>2</v>
      </c>
      <c r="L313" s="32">
        <v>8</v>
      </c>
      <c r="M313" s="32">
        <v>6</v>
      </c>
      <c r="N313" s="32">
        <v>6</v>
      </c>
      <c r="O313" s="32">
        <v>2</v>
      </c>
      <c r="P313" s="32">
        <v>4</v>
      </c>
      <c r="Q313" s="32">
        <v>3</v>
      </c>
      <c r="R313" s="32">
        <v>4</v>
      </c>
      <c r="S313" s="32">
        <v>4</v>
      </c>
      <c r="T313" s="32">
        <v>5</v>
      </c>
      <c r="U313" s="32">
        <v>3</v>
      </c>
      <c r="V313" s="44">
        <v>20.14</v>
      </c>
      <c r="W313" s="25">
        <f t="shared" si="18"/>
        <v>53</v>
      </c>
      <c r="X313" s="26">
        <f t="shared" si="19"/>
        <v>2.6315789473684208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>
        <v>0</v>
      </c>
      <c r="AJ313" s="16">
        <v>0</v>
      </c>
      <c r="AK313" s="29">
        <v>0</v>
      </c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116</v>
      </c>
      <c r="B314" s="22" t="s">
        <v>128</v>
      </c>
      <c r="C314" s="23">
        <v>407</v>
      </c>
      <c r="D314" s="23" t="s">
        <v>341</v>
      </c>
      <c r="E314" s="23" t="s">
        <v>116</v>
      </c>
      <c r="F314" s="22" t="s">
        <v>115</v>
      </c>
      <c r="G314" s="22" t="s">
        <v>307</v>
      </c>
      <c r="H314" s="24">
        <v>6728</v>
      </c>
      <c r="I314" s="23" t="s">
        <v>129</v>
      </c>
      <c r="J314" s="24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>
        <v>0</v>
      </c>
      <c r="U314" s="32">
        <v>0</v>
      </c>
      <c r="V314" s="44">
        <v>46.11</v>
      </c>
      <c r="W314" s="25">
        <f t="shared" si="18"/>
        <v>0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>
        <v>0</v>
      </c>
      <c r="AJ314" s="16">
        <v>0</v>
      </c>
      <c r="AK314" s="29">
        <v>0</v>
      </c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259</v>
      </c>
      <c r="B315" s="22" t="s">
        <v>68</v>
      </c>
      <c r="C315" s="23">
        <v>404</v>
      </c>
      <c r="D315" s="23" t="s">
        <v>394</v>
      </c>
      <c r="E315" s="23" t="s">
        <v>394</v>
      </c>
      <c r="F315" s="22" t="s">
        <v>18</v>
      </c>
      <c r="G315" s="22" t="s">
        <v>307</v>
      </c>
      <c r="H315" s="24">
        <v>6729</v>
      </c>
      <c r="I315" s="23" t="s">
        <v>453</v>
      </c>
      <c r="J315" s="24">
        <v>4</v>
      </c>
      <c r="K315" s="32">
        <v>3</v>
      </c>
      <c r="L315" s="32">
        <v>1</v>
      </c>
      <c r="M315" s="32">
        <v>2</v>
      </c>
      <c r="N315" s="32">
        <v>0</v>
      </c>
      <c r="O315" s="32">
        <v>2</v>
      </c>
      <c r="P315" s="32">
        <v>3</v>
      </c>
      <c r="Q315" s="32">
        <v>4</v>
      </c>
      <c r="R315" s="32">
        <v>2</v>
      </c>
      <c r="S315" s="32">
        <v>2</v>
      </c>
      <c r="T315" s="32">
        <v>1</v>
      </c>
      <c r="U315" s="32">
        <v>0</v>
      </c>
      <c r="V315" s="44">
        <v>16.43</v>
      </c>
      <c r="W315" s="25">
        <f t="shared" si="18"/>
        <v>24</v>
      </c>
      <c r="X315" s="26">
        <f t="shared" si="19"/>
        <v>1.4607425441265978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0</v>
      </c>
      <c r="AJ315" s="16">
        <v>0</v>
      </c>
      <c r="AK315" s="29">
        <v>0</v>
      </c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394</v>
      </c>
      <c r="B316" s="22" t="s">
        <v>79</v>
      </c>
      <c r="C316" s="23">
        <v>404</v>
      </c>
      <c r="D316" s="23" t="s">
        <v>394</v>
      </c>
      <c r="E316" s="23" t="s">
        <v>394</v>
      </c>
      <c r="F316" s="22" t="s">
        <v>79</v>
      </c>
      <c r="G316" s="22" t="s">
        <v>307</v>
      </c>
      <c r="H316" s="24">
        <v>6730</v>
      </c>
      <c r="I316" s="23" t="s">
        <v>83</v>
      </c>
      <c r="J316" s="24">
        <v>3</v>
      </c>
      <c r="K316" s="32"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>
        <v>1</v>
      </c>
      <c r="T316" s="32">
        <v>0</v>
      </c>
      <c r="U316" s="32">
        <v>0</v>
      </c>
      <c r="V316" s="44">
        <v>20.405000000000001</v>
      </c>
      <c r="W316" s="25">
        <f t="shared" si="18"/>
        <v>5</v>
      </c>
      <c r="X316" s="26">
        <f t="shared" si="19"/>
        <v>0.24503798088703749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>
        <v>0</v>
      </c>
      <c r="AJ316" s="16">
        <v>0</v>
      </c>
      <c r="AK316" s="29">
        <v>0</v>
      </c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394</v>
      </c>
      <c r="B317" s="22" t="s">
        <v>79</v>
      </c>
      <c r="C317" s="23">
        <v>404</v>
      </c>
      <c r="D317" s="23" t="s">
        <v>394</v>
      </c>
      <c r="E317" s="23" t="s">
        <v>394</v>
      </c>
      <c r="F317" s="22" t="s">
        <v>79</v>
      </c>
      <c r="G317" s="22" t="s">
        <v>307</v>
      </c>
      <c r="H317" s="24">
        <v>6731</v>
      </c>
      <c r="I317" s="23" t="s">
        <v>80</v>
      </c>
      <c r="J317" s="24">
        <v>7</v>
      </c>
      <c r="K317" s="32">
        <v>34</v>
      </c>
      <c r="L317" s="32">
        <v>4</v>
      </c>
      <c r="M317" s="32">
        <v>10</v>
      </c>
      <c r="N317" s="32">
        <v>6</v>
      </c>
      <c r="O317" s="32">
        <v>6</v>
      </c>
      <c r="P317" s="32">
        <v>2</v>
      </c>
      <c r="Q317" s="32">
        <v>3</v>
      </c>
      <c r="R317" s="32">
        <v>1</v>
      </c>
      <c r="S317" s="32">
        <v>0</v>
      </c>
      <c r="T317" s="32">
        <v>1</v>
      </c>
      <c r="U317" s="32">
        <v>0</v>
      </c>
      <c r="V317" s="44">
        <v>48.495000000000005</v>
      </c>
      <c r="W317" s="25">
        <f t="shared" si="18"/>
        <v>74</v>
      </c>
      <c r="X317" s="26">
        <f t="shared" si="19"/>
        <v>1.5259305082998247</v>
      </c>
      <c r="Y317" s="16">
        <v>0</v>
      </c>
      <c r="Z317" s="16">
        <v>1</v>
      </c>
      <c r="AA317" s="16">
        <v>0</v>
      </c>
      <c r="AB317" s="16">
        <v>3</v>
      </c>
      <c r="AC317" s="16">
        <v>2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>
        <v>0</v>
      </c>
      <c r="AJ317" s="16">
        <v>0</v>
      </c>
      <c r="AK317" s="29">
        <v>0</v>
      </c>
      <c r="AL317" s="25">
        <f t="shared" si="20"/>
        <v>6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394</v>
      </c>
      <c r="B318" s="22" t="s">
        <v>132</v>
      </c>
      <c r="C318" s="23">
        <v>404</v>
      </c>
      <c r="D318" s="23" t="s">
        <v>394</v>
      </c>
      <c r="E318" s="23" t="s">
        <v>394</v>
      </c>
      <c r="F318" s="22" t="s">
        <v>132</v>
      </c>
      <c r="G318" s="22" t="s">
        <v>307</v>
      </c>
      <c r="H318" s="24">
        <v>6740</v>
      </c>
      <c r="I318" s="23" t="s">
        <v>454</v>
      </c>
      <c r="J318" s="24">
        <v>0</v>
      </c>
      <c r="K318" s="32">
        <v>4</v>
      </c>
      <c r="L318" s="32">
        <v>17</v>
      </c>
      <c r="M318" s="32">
        <v>2</v>
      </c>
      <c r="N318" s="32">
        <v>1</v>
      </c>
      <c r="O318" s="32">
        <v>0</v>
      </c>
      <c r="P318" s="32">
        <v>0</v>
      </c>
      <c r="Q318" s="32">
        <v>0</v>
      </c>
      <c r="R318" s="32">
        <v>1</v>
      </c>
      <c r="S318" s="32">
        <v>1</v>
      </c>
      <c r="T318" s="32">
        <v>0</v>
      </c>
      <c r="U318" s="32">
        <v>1</v>
      </c>
      <c r="V318" s="44">
        <v>38.690000000000005</v>
      </c>
      <c r="W318" s="25">
        <f t="shared" si="18"/>
        <v>27</v>
      </c>
      <c r="X318" s="26">
        <f t="shared" si="19"/>
        <v>0.69785474282760396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>
        <v>0</v>
      </c>
      <c r="AJ318" s="16">
        <v>0</v>
      </c>
      <c r="AK318" s="29">
        <v>0</v>
      </c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37</v>
      </c>
      <c r="C319" s="23">
        <v>406</v>
      </c>
      <c r="D319" s="23" t="s">
        <v>299</v>
      </c>
      <c r="E319" s="23" t="s">
        <v>36</v>
      </c>
      <c r="F319" s="22" t="s">
        <v>37</v>
      </c>
      <c r="G319" s="22" t="s">
        <v>307</v>
      </c>
      <c r="H319" s="24">
        <v>6763</v>
      </c>
      <c r="I319" s="23" t="s">
        <v>455</v>
      </c>
      <c r="J319" s="24">
        <v>0</v>
      </c>
      <c r="K319" s="32">
        <v>0</v>
      </c>
      <c r="L319" s="32">
        <v>5</v>
      </c>
      <c r="M319" s="32">
        <v>3</v>
      </c>
      <c r="N319" s="32">
        <v>0</v>
      </c>
      <c r="O319" s="32">
        <v>0</v>
      </c>
      <c r="P319" s="32">
        <v>0</v>
      </c>
      <c r="Q319" s="32">
        <v>1</v>
      </c>
      <c r="R319" s="32">
        <v>0</v>
      </c>
      <c r="S319" s="32">
        <v>0</v>
      </c>
      <c r="T319" s="32">
        <v>0</v>
      </c>
      <c r="U319" s="32">
        <v>0</v>
      </c>
      <c r="V319" s="44">
        <v>9.01</v>
      </c>
      <c r="W319" s="25">
        <f t="shared" si="18"/>
        <v>9</v>
      </c>
      <c r="X319" s="26">
        <f t="shared" si="19"/>
        <v>0.99889012208657046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>
        <v>0</v>
      </c>
      <c r="AI319" s="16">
        <v>0</v>
      </c>
      <c r="AJ319" s="16">
        <v>0</v>
      </c>
      <c r="AK319" s="29">
        <v>1</v>
      </c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36</v>
      </c>
      <c r="B320" s="22" t="s">
        <v>191</v>
      </c>
      <c r="C320" s="23">
        <v>406</v>
      </c>
      <c r="D320" s="23" t="s">
        <v>299</v>
      </c>
      <c r="E320" s="23" t="s">
        <v>36</v>
      </c>
      <c r="F320" s="22" t="s">
        <v>191</v>
      </c>
      <c r="G320" s="22" t="s">
        <v>307</v>
      </c>
      <c r="H320" s="24">
        <v>6764</v>
      </c>
      <c r="I320" s="23" t="s">
        <v>456</v>
      </c>
      <c r="J320" s="24">
        <v>0</v>
      </c>
      <c r="K320" s="32">
        <v>1</v>
      </c>
      <c r="L320" s="32">
        <v>0</v>
      </c>
      <c r="M320" s="32">
        <v>0</v>
      </c>
      <c r="N320" s="32">
        <v>0</v>
      </c>
      <c r="O320" s="32">
        <v>2</v>
      </c>
      <c r="P320" s="32">
        <v>0</v>
      </c>
      <c r="Q320" s="32">
        <v>8</v>
      </c>
      <c r="R320" s="32">
        <v>6</v>
      </c>
      <c r="S320" s="32">
        <v>0</v>
      </c>
      <c r="T320" s="32">
        <v>1</v>
      </c>
      <c r="U320" s="32">
        <v>0</v>
      </c>
      <c r="V320" s="44">
        <v>12.190000000000001</v>
      </c>
      <c r="W320" s="25">
        <f t="shared" si="18"/>
        <v>18</v>
      </c>
      <c r="X320" s="26">
        <f t="shared" si="19"/>
        <v>1.4766201804757997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>
        <v>0</v>
      </c>
      <c r="AI320" s="16">
        <v>0</v>
      </c>
      <c r="AJ320" s="16">
        <v>0</v>
      </c>
      <c r="AK320" s="29">
        <v>1</v>
      </c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394</v>
      </c>
      <c r="B321" s="22" t="s">
        <v>18</v>
      </c>
      <c r="C321" s="23">
        <v>404</v>
      </c>
      <c r="D321" s="23" t="s">
        <v>394</v>
      </c>
      <c r="E321" s="23" t="s">
        <v>394</v>
      </c>
      <c r="F321" s="22" t="s">
        <v>18</v>
      </c>
      <c r="G321" s="22" t="s">
        <v>307</v>
      </c>
      <c r="H321" s="24">
        <v>6765</v>
      </c>
      <c r="I321" s="23" t="s">
        <v>258</v>
      </c>
      <c r="J321" s="24">
        <v>0</v>
      </c>
      <c r="K321" s="32">
        <v>1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3</v>
      </c>
      <c r="R321" s="32">
        <v>0</v>
      </c>
      <c r="S321" s="32">
        <v>0</v>
      </c>
      <c r="T321" s="32">
        <v>1</v>
      </c>
      <c r="U321" s="32">
        <v>0</v>
      </c>
      <c r="V321" s="44">
        <v>23.585000000000001</v>
      </c>
      <c r="W321" s="25">
        <f t="shared" si="18"/>
        <v>5</v>
      </c>
      <c r="X321" s="26">
        <f t="shared" si="19"/>
        <v>0.21199915200339198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1</v>
      </c>
      <c r="AE321" s="16">
        <v>0</v>
      </c>
      <c r="AF321" s="16">
        <v>0</v>
      </c>
      <c r="AG321" s="16">
        <v>0</v>
      </c>
      <c r="AH321" s="16">
        <v>0</v>
      </c>
      <c r="AI321" s="16">
        <v>1</v>
      </c>
      <c r="AJ321" s="16">
        <v>0</v>
      </c>
      <c r="AK321" s="29">
        <v>0</v>
      </c>
      <c r="AL321" s="25">
        <f t="shared" si="20"/>
        <v>2</v>
      </c>
      <c r="AM321" s="26">
        <f t="shared" si="21"/>
        <v>0</v>
      </c>
      <c r="AN321" s="1"/>
      <c r="AO321" s="1"/>
      <c r="AP321" s="1"/>
    </row>
    <row r="322" spans="1:42" s="21" customFormat="1" ht="10.5" x14ac:dyDescent="0.25">
      <c r="A322" s="22" t="s">
        <v>1</v>
      </c>
      <c r="B322" s="22" t="s">
        <v>172</v>
      </c>
      <c r="C322" s="23">
        <v>400</v>
      </c>
      <c r="D322" s="23" t="s">
        <v>304</v>
      </c>
      <c r="E322" s="23" t="s">
        <v>305</v>
      </c>
      <c r="F322" s="22" t="s">
        <v>250</v>
      </c>
      <c r="G322" s="22" t="s">
        <v>312</v>
      </c>
      <c r="H322" s="24">
        <v>6794</v>
      </c>
      <c r="I322" s="23" t="s">
        <v>457</v>
      </c>
      <c r="J322" s="24">
        <v>7</v>
      </c>
      <c r="K322" s="32">
        <v>2</v>
      </c>
      <c r="L322" s="32">
        <v>0</v>
      </c>
      <c r="M322" s="32">
        <v>18</v>
      </c>
      <c r="N322" s="32">
        <v>18</v>
      </c>
      <c r="O322" s="32">
        <v>38</v>
      </c>
      <c r="P322" s="32">
        <v>23</v>
      </c>
      <c r="Q322" s="32">
        <v>16</v>
      </c>
      <c r="R322" s="32">
        <v>19</v>
      </c>
      <c r="S322" s="32">
        <v>16</v>
      </c>
      <c r="T322" s="32">
        <v>1</v>
      </c>
      <c r="U322" s="32">
        <v>0</v>
      </c>
      <c r="V322" s="44">
        <v>159</v>
      </c>
      <c r="W322" s="25">
        <f t="shared" si="18"/>
        <v>158</v>
      </c>
      <c r="X322" s="26">
        <f t="shared" si="19"/>
        <v>0.99371069182389937</v>
      </c>
      <c r="Y322" s="16">
        <v>2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5</v>
      </c>
      <c r="AF322" s="16">
        <v>2</v>
      </c>
      <c r="AG322" s="16">
        <v>4</v>
      </c>
      <c r="AH322" s="16">
        <v>0</v>
      </c>
      <c r="AI322" s="16">
        <v>1</v>
      </c>
      <c r="AJ322" s="16">
        <v>0</v>
      </c>
      <c r="AK322" s="29">
        <v>2</v>
      </c>
      <c r="AL322" s="25">
        <f t="shared" si="20"/>
        <v>14</v>
      </c>
      <c r="AM322" s="26">
        <f t="shared" si="21"/>
        <v>7</v>
      </c>
      <c r="AN322" s="1"/>
      <c r="AO322" s="1"/>
      <c r="AP322" s="1"/>
    </row>
    <row r="323" spans="1:42" s="21" customFormat="1" ht="10.5" x14ac:dyDescent="0.25">
      <c r="A323" s="22" t="s">
        <v>394</v>
      </c>
      <c r="B323" s="22" t="s">
        <v>102</v>
      </c>
      <c r="C323" s="23">
        <v>404</v>
      </c>
      <c r="D323" s="23" t="s">
        <v>394</v>
      </c>
      <c r="E323" s="23" t="s">
        <v>394</v>
      </c>
      <c r="F323" s="22" t="s">
        <v>102</v>
      </c>
      <c r="G323" s="22" t="s">
        <v>307</v>
      </c>
      <c r="H323" s="24">
        <v>6826</v>
      </c>
      <c r="I323" s="23" t="s">
        <v>105</v>
      </c>
      <c r="J323" s="24">
        <v>1</v>
      </c>
      <c r="K323" s="32">
        <v>2</v>
      </c>
      <c r="L323" s="32">
        <v>0</v>
      </c>
      <c r="M323" s="32">
        <v>6</v>
      </c>
      <c r="N323" s="32">
        <v>3</v>
      </c>
      <c r="O323" s="32">
        <v>0</v>
      </c>
      <c r="P323" s="32">
        <v>7</v>
      </c>
      <c r="Q323" s="32">
        <v>9</v>
      </c>
      <c r="R323" s="32">
        <v>1</v>
      </c>
      <c r="S323" s="32">
        <v>20</v>
      </c>
      <c r="T323" s="32">
        <v>1</v>
      </c>
      <c r="U323" s="32">
        <v>0</v>
      </c>
      <c r="V323" s="44">
        <v>36.835000000000001</v>
      </c>
      <c r="W323" s="25">
        <f t="shared" si="18"/>
        <v>50</v>
      </c>
      <c r="X323" s="26">
        <f t="shared" si="19"/>
        <v>1.3574046423238768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>
        <v>0</v>
      </c>
      <c r="AF323" s="16">
        <v>0</v>
      </c>
      <c r="AG323" s="16">
        <v>0</v>
      </c>
      <c r="AH323" s="16">
        <v>0</v>
      </c>
      <c r="AI323" s="16">
        <v>0</v>
      </c>
      <c r="AJ323" s="16">
        <v>0</v>
      </c>
      <c r="AK323" s="29">
        <v>0</v>
      </c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1</v>
      </c>
      <c r="B324" s="22" t="s">
        <v>172</v>
      </c>
      <c r="C324" s="23">
        <v>400</v>
      </c>
      <c r="D324" s="23" t="s">
        <v>304</v>
      </c>
      <c r="E324" s="23" t="s">
        <v>305</v>
      </c>
      <c r="F324" s="22" t="s">
        <v>250</v>
      </c>
      <c r="G324" s="22" t="s">
        <v>307</v>
      </c>
      <c r="H324" s="24">
        <v>6846</v>
      </c>
      <c r="I324" s="23" t="s">
        <v>178</v>
      </c>
      <c r="J324" s="24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0</v>
      </c>
      <c r="S324" s="32">
        <v>0</v>
      </c>
      <c r="T324" s="32">
        <v>0</v>
      </c>
      <c r="U324" s="32">
        <v>0</v>
      </c>
      <c r="V324" s="44">
        <v>10.865</v>
      </c>
      <c r="W324" s="25">
        <f t="shared" si="18"/>
        <v>0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>
        <v>0</v>
      </c>
      <c r="AI324" s="16">
        <v>0</v>
      </c>
      <c r="AJ324" s="16">
        <v>0</v>
      </c>
      <c r="AK324" s="29">
        <v>0</v>
      </c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394</v>
      </c>
      <c r="B325" s="22" t="s">
        <v>28</v>
      </c>
      <c r="C325" s="23">
        <v>404</v>
      </c>
      <c r="D325" s="23" t="s">
        <v>394</v>
      </c>
      <c r="E325" s="23" t="s">
        <v>394</v>
      </c>
      <c r="F325" s="22" t="s">
        <v>28</v>
      </c>
      <c r="G325" s="22" t="s">
        <v>307</v>
      </c>
      <c r="H325" s="24">
        <v>6847</v>
      </c>
      <c r="I325" s="23" t="s">
        <v>29</v>
      </c>
      <c r="J325" s="24">
        <v>0</v>
      </c>
      <c r="K325" s="32">
        <v>2</v>
      </c>
      <c r="L325" s="32">
        <v>1</v>
      </c>
      <c r="M325" s="32">
        <v>0</v>
      </c>
      <c r="N325" s="32">
        <v>0</v>
      </c>
      <c r="O325" s="32">
        <v>0</v>
      </c>
      <c r="P325" s="32">
        <v>1</v>
      </c>
      <c r="Q325" s="32">
        <v>1</v>
      </c>
      <c r="R325" s="32">
        <v>1</v>
      </c>
      <c r="S325" s="32">
        <v>0</v>
      </c>
      <c r="T325" s="32">
        <v>0</v>
      </c>
      <c r="U325" s="32">
        <v>0</v>
      </c>
      <c r="V325" s="44">
        <v>46.905000000000001</v>
      </c>
      <c r="W325" s="25">
        <f t="shared" si="18"/>
        <v>6</v>
      </c>
      <c r="X325" s="26">
        <f t="shared" si="19"/>
        <v>0.12791813239526703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29">
        <v>0</v>
      </c>
      <c r="AL325" s="25">
        <f t="shared" si="20"/>
        <v>0</v>
      </c>
      <c r="AM325" s="26">
        <f t="shared" si="21"/>
        <v>0</v>
      </c>
      <c r="AN325" s="1"/>
      <c r="AO325" s="1"/>
      <c r="AP325" s="1"/>
    </row>
    <row r="326" spans="1:42" s="21" customFormat="1" ht="10.5" x14ac:dyDescent="0.25">
      <c r="A326" s="22" t="s">
        <v>1</v>
      </c>
      <c r="B326" s="22" t="s">
        <v>21</v>
      </c>
      <c r="C326" s="23">
        <v>400</v>
      </c>
      <c r="D326" s="23" t="s">
        <v>304</v>
      </c>
      <c r="E326" s="23" t="s">
        <v>305</v>
      </c>
      <c r="F326" s="22" t="s">
        <v>21</v>
      </c>
      <c r="G326" s="22" t="s">
        <v>307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32">
        <v>0</v>
      </c>
      <c r="V326" s="44">
        <v>10.865</v>
      </c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>
        <v>0</v>
      </c>
      <c r="AI326" s="16">
        <v>0</v>
      </c>
      <c r="AJ326" s="16">
        <v>0</v>
      </c>
      <c r="AK326" s="29">
        <v>0</v>
      </c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5" x14ac:dyDescent="0.25">
      <c r="A327" s="22" t="s">
        <v>116</v>
      </c>
      <c r="B327" s="22" t="s">
        <v>226</v>
      </c>
      <c r="C327" s="23">
        <v>407</v>
      </c>
      <c r="D327" s="23" t="s">
        <v>341</v>
      </c>
      <c r="E327" s="23" t="s">
        <v>116</v>
      </c>
      <c r="F327" s="22" t="s">
        <v>228</v>
      </c>
      <c r="G327" s="22" t="s">
        <v>307</v>
      </c>
      <c r="H327" s="24">
        <v>6924</v>
      </c>
      <c r="I327" s="23" t="s">
        <v>230</v>
      </c>
      <c r="J327" s="24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>
        <v>0</v>
      </c>
      <c r="U327" s="32">
        <v>0</v>
      </c>
      <c r="V327" s="44">
        <v>4.5049999999999999</v>
      </c>
      <c r="W327" s="25">
        <f t="shared" si="22"/>
        <v>0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>
        <v>0</v>
      </c>
      <c r="AJ327" s="16">
        <v>0</v>
      </c>
      <c r="AK327" s="29">
        <v>0</v>
      </c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59</v>
      </c>
      <c r="C328" s="23">
        <v>400</v>
      </c>
      <c r="D328" s="23" t="s">
        <v>304</v>
      </c>
      <c r="E328" s="23" t="s">
        <v>305</v>
      </c>
      <c r="F328" s="22" t="s">
        <v>249</v>
      </c>
      <c r="G328" s="22" t="s">
        <v>307</v>
      </c>
      <c r="H328" s="24">
        <v>6945</v>
      </c>
      <c r="I328" s="23" t="s">
        <v>63</v>
      </c>
      <c r="J328" s="24">
        <v>1</v>
      </c>
      <c r="K328" s="32">
        <v>0</v>
      </c>
      <c r="L328" s="32">
        <v>0</v>
      </c>
      <c r="M328" s="32">
        <v>0</v>
      </c>
      <c r="N328" s="32">
        <v>1</v>
      </c>
      <c r="O328" s="32">
        <v>0</v>
      </c>
      <c r="P328" s="32">
        <v>0</v>
      </c>
      <c r="Q328" s="32">
        <v>1</v>
      </c>
      <c r="R328" s="32">
        <v>0</v>
      </c>
      <c r="S328" s="32">
        <v>4</v>
      </c>
      <c r="T328" s="32">
        <v>0</v>
      </c>
      <c r="U328" s="32">
        <v>0</v>
      </c>
      <c r="V328" s="44">
        <v>18.55</v>
      </c>
      <c r="W328" s="25">
        <f t="shared" si="22"/>
        <v>7</v>
      </c>
      <c r="X328" s="26">
        <f t="shared" si="23"/>
        <v>0.37735849056603771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1</v>
      </c>
      <c r="AG328" s="16">
        <v>0</v>
      </c>
      <c r="AH328" s="16">
        <v>0</v>
      </c>
      <c r="AI328" s="16">
        <v>0</v>
      </c>
      <c r="AJ328" s="16">
        <v>0</v>
      </c>
      <c r="AK328" s="29">
        <v>1</v>
      </c>
      <c r="AL328" s="25">
        <f t="shared" si="24"/>
        <v>1</v>
      </c>
      <c r="AM328" s="26">
        <f t="shared" si="25"/>
        <v>1</v>
      </c>
      <c r="AN328" s="1"/>
      <c r="AO328" s="1"/>
      <c r="AP328" s="1"/>
    </row>
    <row r="329" spans="1:42" s="21" customFormat="1" ht="10.5" x14ac:dyDescent="0.25">
      <c r="A329" s="22" t="s">
        <v>1</v>
      </c>
      <c r="B329" s="22" t="s">
        <v>53</v>
      </c>
      <c r="C329" s="23">
        <v>400</v>
      </c>
      <c r="D329" s="23" t="s">
        <v>304</v>
      </c>
      <c r="E329" s="23" t="s">
        <v>276</v>
      </c>
      <c r="F329" s="22" t="s">
        <v>95</v>
      </c>
      <c r="G329" s="22" t="s">
        <v>307</v>
      </c>
      <c r="H329" s="24">
        <v>6946</v>
      </c>
      <c r="I329" s="23" t="s">
        <v>58</v>
      </c>
      <c r="J329" s="24">
        <v>4</v>
      </c>
      <c r="K329" s="32">
        <v>0</v>
      </c>
      <c r="L329" s="32">
        <v>4</v>
      </c>
      <c r="M329" s="32">
        <v>1</v>
      </c>
      <c r="N329" s="32">
        <v>1</v>
      </c>
      <c r="O329" s="32">
        <v>0</v>
      </c>
      <c r="P329" s="32">
        <v>0</v>
      </c>
      <c r="Q329" s="32">
        <v>1</v>
      </c>
      <c r="R329" s="32">
        <v>1</v>
      </c>
      <c r="S329" s="32">
        <v>0</v>
      </c>
      <c r="T329" s="32">
        <v>3</v>
      </c>
      <c r="U329" s="32">
        <v>2</v>
      </c>
      <c r="V329" s="44">
        <v>12.455</v>
      </c>
      <c r="W329" s="25">
        <f t="shared" si="22"/>
        <v>17</v>
      </c>
      <c r="X329" s="26">
        <f t="shared" si="23"/>
        <v>1.3649136892814131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29">
        <v>0</v>
      </c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36</v>
      </c>
      <c r="B330" s="22" t="s">
        <v>191</v>
      </c>
      <c r="C330" s="23">
        <v>406</v>
      </c>
      <c r="D330" s="23" t="s">
        <v>299</v>
      </c>
      <c r="E330" s="23" t="s">
        <v>36</v>
      </c>
      <c r="F330" s="22" t="s">
        <v>191</v>
      </c>
      <c r="G330" s="22" t="s">
        <v>307</v>
      </c>
      <c r="H330" s="24">
        <v>6964</v>
      </c>
      <c r="I330" s="23" t="s">
        <v>458</v>
      </c>
      <c r="J330" s="24">
        <v>1</v>
      </c>
      <c r="K330" s="32">
        <v>0</v>
      </c>
      <c r="L330" s="32">
        <v>2</v>
      </c>
      <c r="M330" s="32">
        <v>1</v>
      </c>
      <c r="N330" s="32">
        <v>0</v>
      </c>
      <c r="O330" s="32">
        <v>15</v>
      </c>
      <c r="P330" s="32">
        <v>8</v>
      </c>
      <c r="Q330" s="32">
        <v>10</v>
      </c>
      <c r="R330" s="32">
        <v>6</v>
      </c>
      <c r="S330" s="32">
        <v>4</v>
      </c>
      <c r="T330" s="32">
        <v>0</v>
      </c>
      <c r="U330" s="32">
        <v>0</v>
      </c>
      <c r="V330" s="44">
        <v>12.190000000000001</v>
      </c>
      <c r="W330" s="25">
        <f t="shared" si="22"/>
        <v>47</v>
      </c>
      <c r="X330" s="26">
        <f t="shared" si="23"/>
        <v>3.8556193601312545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0</v>
      </c>
      <c r="AJ330" s="16">
        <v>0</v>
      </c>
      <c r="AK330" s="29">
        <v>1</v>
      </c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259</v>
      </c>
      <c r="B331" s="22" t="s">
        <v>200</v>
      </c>
      <c r="C331" s="23">
        <v>401</v>
      </c>
      <c r="D331" s="23" t="s">
        <v>242</v>
      </c>
      <c r="E331" s="23" t="s">
        <v>259</v>
      </c>
      <c r="F331" s="22" t="s">
        <v>200</v>
      </c>
      <c r="G331" s="22" t="s">
        <v>307</v>
      </c>
      <c r="H331" s="24">
        <v>6992</v>
      </c>
      <c r="I331" s="23" t="s">
        <v>459</v>
      </c>
      <c r="J331" s="24">
        <v>2</v>
      </c>
      <c r="K331" s="32">
        <v>3</v>
      </c>
      <c r="L331" s="32">
        <v>0</v>
      </c>
      <c r="M331" s="32">
        <v>0</v>
      </c>
      <c r="N331" s="32">
        <v>0</v>
      </c>
      <c r="O331" s="32">
        <v>2</v>
      </c>
      <c r="P331" s="32">
        <v>0</v>
      </c>
      <c r="Q331" s="32">
        <v>0</v>
      </c>
      <c r="R331" s="32">
        <v>1</v>
      </c>
      <c r="S331" s="32">
        <v>0</v>
      </c>
      <c r="T331" s="32">
        <v>0</v>
      </c>
      <c r="U331" s="32">
        <v>0</v>
      </c>
      <c r="V331" s="44">
        <v>6.625</v>
      </c>
      <c r="W331" s="25">
        <f t="shared" si="22"/>
        <v>8</v>
      </c>
      <c r="X331" s="26">
        <f t="shared" si="23"/>
        <v>1.2075471698113207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>
        <v>0</v>
      </c>
      <c r="AJ331" s="16">
        <v>0</v>
      </c>
      <c r="AK331" s="29">
        <v>1</v>
      </c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394</v>
      </c>
      <c r="B332" s="22" t="s">
        <v>102</v>
      </c>
      <c r="C332" s="23">
        <v>404</v>
      </c>
      <c r="D332" s="23" t="s">
        <v>394</v>
      </c>
      <c r="E332" s="23" t="s">
        <v>394</v>
      </c>
      <c r="F332" s="22" t="s">
        <v>102</v>
      </c>
      <c r="G332" s="22" t="s">
        <v>307</v>
      </c>
      <c r="H332" s="24">
        <v>7014</v>
      </c>
      <c r="I332" s="23" t="s">
        <v>101</v>
      </c>
      <c r="J332" s="24">
        <v>0</v>
      </c>
      <c r="K332" s="32"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44">
        <v>29.68</v>
      </c>
      <c r="W332" s="25">
        <f t="shared" si="22"/>
        <v>1</v>
      </c>
      <c r="X332" s="26">
        <f t="shared" si="23"/>
        <v>3.3692722371967652E-2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>
        <v>0</v>
      </c>
      <c r="AJ332" s="16">
        <v>0</v>
      </c>
      <c r="AK332" s="29">
        <v>0</v>
      </c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36</v>
      </c>
      <c r="B333" s="22" t="s">
        <v>123</v>
      </c>
      <c r="C333" s="23">
        <v>406</v>
      </c>
      <c r="D333" s="23" t="s">
        <v>299</v>
      </c>
      <c r="E333" s="23" t="s">
        <v>36</v>
      </c>
      <c r="F333" s="22" t="s">
        <v>123</v>
      </c>
      <c r="G333" s="22" t="s">
        <v>307</v>
      </c>
      <c r="H333" s="24">
        <v>7035</v>
      </c>
      <c r="I333" s="23" t="s">
        <v>460</v>
      </c>
      <c r="J333" s="24">
        <v>0</v>
      </c>
      <c r="K333" s="32">
        <v>0</v>
      </c>
      <c r="L333" s="32">
        <v>0</v>
      </c>
      <c r="M333" s="32">
        <v>1</v>
      </c>
      <c r="N333" s="32">
        <v>0</v>
      </c>
      <c r="O333" s="32">
        <v>0</v>
      </c>
      <c r="P333" s="32">
        <v>2</v>
      </c>
      <c r="Q333" s="32">
        <v>1</v>
      </c>
      <c r="R333" s="32">
        <v>3</v>
      </c>
      <c r="S333" s="32">
        <v>0</v>
      </c>
      <c r="T333" s="32">
        <v>0</v>
      </c>
      <c r="U333" s="32">
        <v>0</v>
      </c>
      <c r="V333" s="44">
        <v>8.48</v>
      </c>
      <c r="W333" s="25">
        <f t="shared" si="22"/>
        <v>7</v>
      </c>
      <c r="X333" s="26">
        <f t="shared" si="23"/>
        <v>0.82547169811320753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>
        <v>0</v>
      </c>
      <c r="AJ333" s="16">
        <v>0</v>
      </c>
      <c r="AK333" s="29">
        <v>1</v>
      </c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116</v>
      </c>
      <c r="B334" s="22" t="s">
        <v>115</v>
      </c>
      <c r="C334" s="23">
        <v>407</v>
      </c>
      <c r="D334" s="23" t="s">
        <v>341</v>
      </c>
      <c r="E334" s="23" t="s">
        <v>116</v>
      </c>
      <c r="F334" s="22" t="s">
        <v>115</v>
      </c>
      <c r="G334" s="22" t="s">
        <v>307</v>
      </c>
      <c r="H334" s="24">
        <v>7041</v>
      </c>
      <c r="I334" s="23" t="s">
        <v>461</v>
      </c>
      <c r="J334" s="24">
        <v>4</v>
      </c>
      <c r="K334" s="32">
        <v>0</v>
      </c>
      <c r="L334" s="32">
        <v>2</v>
      </c>
      <c r="M334" s="32">
        <v>0</v>
      </c>
      <c r="N334" s="32">
        <v>4</v>
      </c>
      <c r="O334" s="32">
        <v>3</v>
      </c>
      <c r="P334" s="32">
        <v>0</v>
      </c>
      <c r="Q334" s="32">
        <v>5</v>
      </c>
      <c r="R334" s="32">
        <v>0</v>
      </c>
      <c r="S334" s="32">
        <v>0</v>
      </c>
      <c r="T334" s="32">
        <v>5</v>
      </c>
      <c r="U334" s="32">
        <v>0</v>
      </c>
      <c r="V334" s="44">
        <v>16.96</v>
      </c>
      <c r="W334" s="25">
        <f t="shared" si="22"/>
        <v>23</v>
      </c>
      <c r="X334" s="26">
        <f t="shared" si="23"/>
        <v>1.3561320754716981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>
        <v>0</v>
      </c>
      <c r="AI334" s="16">
        <v>0</v>
      </c>
      <c r="AJ334" s="16">
        <v>0</v>
      </c>
      <c r="AK334" s="29">
        <v>0</v>
      </c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5" x14ac:dyDescent="0.25">
      <c r="A335" s="22" t="s">
        <v>259</v>
      </c>
      <c r="B335" s="22" t="s">
        <v>242</v>
      </c>
      <c r="C335" s="23">
        <v>401</v>
      </c>
      <c r="D335" s="23" t="s">
        <v>242</v>
      </c>
      <c r="E335" s="23" t="s">
        <v>259</v>
      </c>
      <c r="F335" s="22" t="s">
        <v>242</v>
      </c>
      <c r="G335" s="22" t="s">
        <v>307</v>
      </c>
      <c r="H335" s="24">
        <v>7131</v>
      </c>
      <c r="I335" s="23" t="s">
        <v>462</v>
      </c>
      <c r="J335" s="24">
        <v>1</v>
      </c>
      <c r="K335" s="32">
        <v>2</v>
      </c>
      <c r="L335" s="32">
        <v>2</v>
      </c>
      <c r="M335" s="32">
        <v>2</v>
      </c>
      <c r="N335" s="32">
        <v>2</v>
      </c>
      <c r="O335" s="32">
        <v>5</v>
      </c>
      <c r="P335" s="32">
        <v>1</v>
      </c>
      <c r="Q335" s="32">
        <v>2</v>
      </c>
      <c r="R335" s="32">
        <v>0</v>
      </c>
      <c r="S335" s="32">
        <v>2</v>
      </c>
      <c r="T335" s="32">
        <v>6</v>
      </c>
      <c r="U335" s="32">
        <v>0</v>
      </c>
      <c r="V335" s="44">
        <v>29.150000000000002</v>
      </c>
      <c r="W335" s="25">
        <f t="shared" si="22"/>
        <v>25</v>
      </c>
      <c r="X335" s="26">
        <f t="shared" si="23"/>
        <v>0.85763293310463118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>
        <v>0</v>
      </c>
      <c r="AI335" s="16">
        <v>0</v>
      </c>
      <c r="AJ335" s="16">
        <v>0</v>
      </c>
      <c r="AK335" s="29">
        <v>1</v>
      </c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259</v>
      </c>
      <c r="B336" s="27" t="s">
        <v>242</v>
      </c>
      <c r="C336" s="23">
        <v>401</v>
      </c>
      <c r="D336" s="23" t="s">
        <v>242</v>
      </c>
      <c r="E336" s="23" t="s">
        <v>259</v>
      </c>
      <c r="F336" s="22" t="s">
        <v>242</v>
      </c>
      <c r="G336" s="22" t="s">
        <v>307</v>
      </c>
      <c r="H336" s="24">
        <v>7132</v>
      </c>
      <c r="I336" s="23" t="s">
        <v>463</v>
      </c>
      <c r="J336" s="24">
        <v>0</v>
      </c>
      <c r="K336" s="32">
        <v>2</v>
      </c>
      <c r="L336" s="32">
        <v>2</v>
      </c>
      <c r="M336" s="32">
        <v>1</v>
      </c>
      <c r="N336" s="32">
        <v>1</v>
      </c>
      <c r="O336" s="32">
        <v>1</v>
      </c>
      <c r="P336" s="32">
        <v>0</v>
      </c>
      <c r="Q336" s="32">
        <v>2</v>
      </c>
      <c r="R336" s="32">
        <v>3</v>
      </c>
      <c r="S336" s="32">
        <v>0</v>
      </c>
      <c r="T336" s="32">
        <v>0</v>
      </c>
      <c r="U336" s="32">
        <v>1</v>
      </c>
      <c r="V336" s="44">
        <v>18.285</v>
      </c>
      <c r="W336" s="25">
        <f t="shared" si="22"/>
        <v>13</v>
      </c>
      <c r="X336" s="26">
        <f t="shared" si="23"/>
        <v>0.71096527208094062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>
        <v>0</v>
      </c>
      <c r="AI336" s="16">
        <v>0</v>
      </c>
      <c r="AJ336" s="16">
        <v>0</v>
      </c>
      <c r="AK336" s="29">
        <v>1</v>
      </c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1" thickBot="1" x14ac:dyDescent="0.3">
      <c r="A337" s="27" t="s">
        <v>1</v>
      </c>
      <c r="B337" s="27" t="s">
        <v>147</v>
      </c>
      <c r="C337" s="23">
        <v>400</v>
      </c>
      <c r="D337" s="23" t="s">
        <v>304</v>
      </c>
      <c r="E337" s="23" t="s">
        <v>305</v>
      </c>
      <c r="F337" s="22" t="s">
        <v>147</v>
      </c>
      <c r="G337" s="22" t="s">
        <v>307</v>
      </c>
      <c r="H337" s="24">
        <v>7220</v>
      </c>
      <c r="I337" s="23" t="s">
        <v>155</v>
      </c>
      <c r="J337" s="24">
        <v>1</v>
      </c>
      <c r="K337" s="32">
        <v>1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0</v>
      </c>
      <c r="S337" s="32">
        <v>5</v>
      </c>
      <c r="T337" s="32">
        <v>4</v>
      </c>
      <c r="U337" s="32">
        <v>4</v>
      </c>
      <c r="V337" s="44">
        <v>7.1550000000000002</v>
      </c>
      <c r="W337" s="25">
        <f t="shared" si="22"/>
        <v>15</v>
      </c>
      <c r="X337" s="26">
        <f t="shared" si="23"/>
        <v>2.0964360587002098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>
        <v>0</v>
      </c>
      <c r="AI337" s="16">
        <v>0</v>
      </c>
      <c r="AJ337" s="16">
        <v>0</v>
      </c>
      <c r="AK337" s="29">
        <v>0</v>
      </c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1</v>
      </c>
      <c r="B338" s="22" t="s">
        <v>21</v>
      </c>
      <c r="C338" s="23">
        <v>400</v>
      </c>
      <c r="D338" s="23" t="s">
        <v>304</v>
      </c>
      <c r="E338" s="23" t="s">
        <v>305</v>
      </c>
      <c r="F338" s="22" t="s">
        <v>21</v>
      </c>
      <c r="G338" s="22" t="s">
        <v>307</v>
      </c>
      <c r="H338" s="24">
        <v>7221</v>
      </c>
      <c r="I338" s="23" t="s">
        <v>24</v>
      </c>
      <c r="J338" s="24">
        <v>8</v>
      </c>
      <c r="K338" s="32">
        <v>2</v>
      </c>
      <c r="L338" s="32">
        <v>1</v>
      </c>
      <c r="M338" s="32">
        <v>1</v>
      </c>
      <c r="N338" s="32">
        <v>4</v>
      </c>
      <c r="O338" s="32">
        <v>0</v>
      </c>
      <c r="P338" s="32">
        <v>0</v>
      </c>
      <c r="Q338" s="32">
        <v>1</v>
      </c>
      <c r="R338" s="32">
        <v>1</v>
      </c>
      <c r="S338" s="32">
        <v>3</v>
      </c>
      <c r="T338" s="32">
        <v>6</v>
      </c>
      <c r="U338" s="32">
        <v>0</v>
      </c>
      <c r="V338" s="44">
        <v>18.815000000000001</v>
      </c>
      <c r="W338" s="25">
        <f t="shared" si="22"/>
        <v>27</v>
      </c>
      <c r="X338" s="26">
        <f t="shared" si="23"/>
        <v>1.4350252458145096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>
        <v>0</v>
      </c>
      <c r="AI338" s="16">
        <v>0</v>
      </c>
      <c r="AJ338" s="16">
        <v>0</v>
      </c>
      <c r="AK338" s="29">
        <v>0</v>
      </c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5" x14ac:dyDescent="0.25">
      <c r="A339" s="22" t="s">
        <v>259</v>
      </c>
      <c r="B339" s="22" t="s">
        <v>242</v>
      </c>
      <c r="C339" s="23">
        <v>401</v>
      </c>
      <c r="D339" s="23" t="s">
        <v>242</v>
      </c>
      <c r="E339" s="23" t="s">
        <v>259</v>
      </c>
      <c r="F339" s="22" t="s">
        <v>242</v>
      </c>
      <c r="G339" s="22" t="s">
        <v>306</v>
      </c>
      <c r="H339" s="24">
        <v>7325</v>
      </c>
      <c r="I339" s="23" t="s">
        <v>464</v>
      </c>
      <c r="J339" s="24">
        <v>53</v>
      </c>
      <c r="K339" s="32">
        <v>103</v>
      </c>
      <c r="L339" s="32">
        <v>46</v>
      </c>
      <c r="M339" s="32">
        <v>60</v>
      </c>
      <c r="N339" s="32">
        <v>30</v>
      </c>
      <c r="O339" s="32">
        <v>26</v>
      </c>
      <c r="P339" s="32">
        <v>1</v>
      </c>
      <c r="Q339" s="32">
        <v>30</v>
      </c>
      <c r="R339" s="32">
        <v>114</v>
      </c>
      <c r="S339" s="32">
        <v>103</v>
      </c>
      <c r="T339" s="32">
        <v>110</v>
      </c>
      <c r="U339" s="32">
        <v>90</v>
      </c>
      <c r="V339" s="44">
        <v>10.865</v>
      </c>
      <c r="W339" s="25">
        <f t="shared" si="22"/>
        <v>766</v>
      </c>
      <c r="X339" s="26">
        <f t="shared" si="23"/>
        <v>70.50161067648412</v>
      </c>
      <c r="Y339" s="16">
        <v>5</v>
      </c>
      <c r="Z339" s="16">
        <v>4</v>
      </c>
      <c r="AA339" s="16">
        <v>7</v>
      </c>
      <c r="AB339" s="16">
        <v>8</v>
      </c>
      <c r="AC339" s="16">
        <v>0</v>
      </c>
      <c r="AD339" s="16">
        <v>1</v>
      </c>
      <c r="AE339" s="16">
        <v>1</v>
      </c>
      <c r="AF339" s="16">
        <v>5</v>
      </c>
      <c r="AG339" s="16">
        <v>0</v>
      </c>
      <c r="AH339" s="16">
        <v>0</v>
      </c>
      <c r="AI339" s="16">
        <v>1</v>
      </c>
      <c r="AJ339" s="16">
        <v>0</v>
      </c>
      <c r="AK339" s="29">
        <v>160</v>
      </c>
      <c r="AL339" s="25">
        <f t="shared" si="24"/>
        <v>32</v>
      </c>
      <c r="AM339" s="26">
        <f t="shared" si="25"/>
        <v>0.2</v>
      </c>
      <c r="AN339" s="1"/>
      <c r="AO339" s="1"/>
      <c r="AP339" s="1"/>
    </row>
    <row r="340" spans="1:42" s="21" customFormat="1" ht="10.5" x14ac:dyDescent="0.25">
      <c r="A340" s="22" t="s">
        <v>259</v>
      </c>
      <c r="B340" s="22" t="s">
        <v>242</v>
      </c>
      <c r="C340" s="23">
        <v>401</v>
      </c>
      <c r="D340" s="23" t="s">
        <v>242</v>
      </c>
      <c r="E340" s="23" t="s">
        <v>259</v>
      </c>
      <c r="F340" s="22" t="s">
        <v>242</v>
      </c>
      <c r="G340" s="22" t="s">
        <v>312</v>
      </c>
      <c r="H340" s="24">
        <v>7326</v>
      </c>
      <c r="I340" s="23" t="s">
        <v>465</v>
      </c>
      <c r="J340" s="24">
        <v>70</v>
      </c>
      <c r="K340" s="32">
        <v>63</v>
      </c>
      <c r="L340" s="32">
        <v>85</v>
      </c>
      <c r="M340" s="32">
        <v>28</v>
      </c>
      <c r="N340" s="32">
        <v>22</v>
      </c>
      <c r="O340" s="32">
        <v>57</v>
      </c>
      <c r="P340" s="32">
        <v>5</v>
      </c>
      <c r="Q340" s="32">
        <v>30</v>
      </c>
      <c r="R340" s="32">
        <v>44</v>
      </c>
      <c r="S340" s="32">
        <v>43</v>
      </c>
      <c r="T340" s="32">
        <v>21</v>
      </c>
      <c r="U340" s="32">
        <v>26</v>
      </c>
      <c r="V340" s="44">
        <v>21.995000000000001</v>
      </c>
      <c r="W340" s="25">
        <f t="shared" si="22"/>
        <v>494</v>
      </c>
      <c r="X340" s="26">
        <f t="shared" si="23"/>
        <v>22.459649920436462</v>
      </c>
      <c r="Y340" s="16">
        <v>2</v>
      </c>
      <c r="Z340" s="16">
        <v>1</v>
      </c>
      <c r="AA340" s="16">
        <v>2</v>
      </c>
      <c r="AB340" s="16">
        <v>0</v>
      </c>
      <c r="AC340" s="16">
        <v>0</v>
      </c>
      <c r="AD340" s="16">
        <v>2</v>
      </c>
      <c r="AE340" s="16">
        <v>0</v>
      </c>
      <c r="AF340" s="16">
        <v>0</v>
      </c>
      <c r="AG340" s="16">
        <v>0</v>
      </c>
      <c r="AH340" s="16">
        <v>0</v>
      </c>
      <c r="AI340" s="16">
        <v>13</v>
      </c>
      <c r="AJ340" s="16">
        <v>0</v>
      </c>
      <c r="AK340" s="29">
        <v>187</v>
      </c>
      <c r="AL340" s="25">
        <f t="shared" si="24"/>
        <v>20</v>
      </c>
      <c r="AM340" s="26">
        <f t="shared" si="25"/>
        <v>0.10695187165775401</v>
      </c>
      <c r="AN340" s="1"/>
      <c r="AO340" s="1"/>
      <c r="AP340" s="1"/>
    </row>
    <row r="341" spans="1:42" s="21" customFormat="1" ht="10.5" x14ac:dyDescent="0.25">
      <c r="A341" s="22" t="s">
        <v>259</v>
      </c>
      <c r="B341" s="22" t="s">
        <v>242</v>
      </c>
      <c r="C341" s="23">
        <v>401</v>
      </c>
      <c r="D341" s="23" t="s">
        <v>242</v>
      </c>
      <c r="E341" s="23" t="s">
        <v>259</v>
      </c>
      <c r="F341" s="22" t="s">
        <v>242</v>
      </c>
      <c r="G341" s="22" t="s">
        <v>307</v>
      </c>
      <c r="H341" s="24">
        <v>7412</v>
      </c>
      <c r="I341" s="23" t="s">
        <v>466</v>
      </c>
      <c r="J341" s="24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2</v>
      </c>
      <c r="R341" s="32">
        <v>0</v>
      </c>
      <c r="S341" s="32">
        <v>0</v>
      </c>
      <c r="T341" s="32">
        <v>3</v>
      </c>
      <c r="U341" s="32">
        <v>0</v>
      </c>
      <c r="V341" s="44">
        <v>8.48</v>
      </c>
      <c r="W341" s="25">
        <f t="shared" si="22"/>
        <v>5</v>
      </c>
      <c r="X341" s="26">
        <f t="shared" si="23"/>
        <v>0.58962264150943389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>
        <v>0</v>
      </c>
      <c r="AJ341" s="16">
        <v>0</v>
      </c>
      <c r="AK341" s="29">
        <v>1</v>
      </c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259</v>
      </c>
      <c r="B342" s="22" t="s">
        <v>17</v>
      </c>
      <c r="C342" s="23">
        <v>401</v>
      </c>
      <c r="D342" s="23" t="s">
        <v>242</v>
      </c>
      <c r="E342" s="23" t="s">
        <v>259</v>
      </c>
      <c r="F342" s="22" t="s">
        <v>17</v>
      </c>
      <c r="G342" s="22" t="s">
        <v>307</v>
      </c>
      <c r="H342" s="24">
        <v>7413</v>
      </c>
      <c r="I342" s="23" t="s">
        <v>467</v>
      </c>
      <c r="J342" s="24">
        <v>0</v>
      </c>
      <c r="K342" s="32">
        <v>0</v>
      </c>
      <c r="L342" s="32">
        <v>1</v>
      </c>
      <c r="M342" s="32">
        <v>2</v>
      </c>
      <c r="N342" s="32">
        <v>4</v>
      </c>
      <c r="O342" s="32">
        <v>0</v>
      </c>
      <c r="P342" s="32">
        <v>0</v>
      </c>
      <c r="Q342" s="32">
        <v>0</v>
      </c>
      <c r="R342" s="32">
        <v>3</v>
      </c>
      <c r="S342" s="32">
        <v>0</v>
      </c>
      <c r="T342" s="32">
        <v>3</v>
      </c>
      <c r="U342" s="32">
        <v>0</v>
      </c>
      <c r="V342" s="44">
        <v>48.495000000000005</v>
      </c>
      <c r="W342" s="25">
        <f t="shared" si="22"/>
        <v>13</v>
      </c>
      <c r="X342" s="26">
        <f t="shared" si="23"/>
        <v>0.2680688730796989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>
        <v>0</v>
      </c>
      <c r="AJ342" s="16">
        <v>0</v>
      </c>
      <c r="AK342" s="29">
        <v>1</v>
      </c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116</v>
      </c>
      <c r="B343" s="22" t="s">
        <v>218</v>
      </c>
      <c r="C343" s="23">
        <v>407</v>
      </c>
      <c r="D343" s="23" t="s">
        <v>341</v>
      </c>
      <c r="E343" s="23" t="s">
        <v>116</v>
      </c>
      <c r="F343" s="22" t="s">
        <v>345</v>
      </c>
      <c r="G343" s="22" t="s">
        <v>312</v>
      </c>
      <c r="H343" s="24">
        <v>7448</v>
      </c>
      <c r="I343" s="23" t="s">
        <v>468</v>
      </c>
      <c r="J343" s="24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1</v>
      </c>
      <c r="Q343" s="32">
        <v>0</v>
      </c>
      <c r="R343" s="32">
        <v>0</v>
      </c>
      <c r="S343" s="32">
        <v>0</v>
      </c>
      <c r="T343" s="32">
        <v>0</v>
      </c>
      <c r="U343" s="32">
        <v>0</v>
      </c>
      <c r="V343" s="44">
        <v>1.06</v>
      </c>
      <c r="W343" s="25">
        <f t="shared" si="22"/>
        <v>1</v>
      </c>
      <c r="X343" s="26">
        <f t="shared" si="23"/>
        <v>0.94339622641509424</v>
      </c>
      <c r="Y343" s="16">
        <v>1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>
        <v>0</v>
      </c>
      <c r="AI343" s="16">
        <v>0</v>
      </c>
      <c r="AJ343" s="16">
        <v>0</v>
      </c>
      <c r="AK343" s="29">
        <v>0</v>
      </c>
      <c r="AL343" s="25">
        <f t="shared" si="24"/>
        <v>1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259</v>
      </c>
      <c r="B344" s="22" t="s">
        <v>242</v>
      </c>
      <c r="C344" s="23">
        <v>401</v>
      </c>
      <c r="D344" s="23" t="s">
        <v>242</v>
      </c>
      <c r="E344" s="23" t="s">
        <v>259</v>
      </c>
      <c r="F344" s="22" t="s">
        <v>242</v>
      </c>
      <c r="G344" s="22" t="s">
        <v>307</v>
      </c>
      <c r="H344" s="24">
        <v>7458</v>
      </c>
      <c r="I344" s="23" t="s">
        <v>469</v>
      </c>
      <c r="J344" s="24">
        <v>0</v>
      </c>
      <c r="K344" s="32"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44">
        <v>24.380000000000003</v>
      </c>
      <c r="W344" s="25">
        <f t="shared" si="22"/>
        <v>1</v>
      </c>
      <c r="X344" s="26">
        <f t="shared" si="23"/>
        <v>4.101722723543888E-2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>
        <v>0</v>
      </c>
      <c r="AJ344" s="16">
        <v>0</v>
      </c>
      <c r="AK344" s="29">
        <v>1</v>
      </c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116</v>
      </c>
      <c r="B345" s="22" t="s">
        <v>218</v>
      </c>
      <c r="C345" s="23">
        <v>407</v>
      </c>
      <c r="D345" s="23" t="s">
        <v>341</v>
      </c>
      <c r="E345" s="23" t="s">
        <v>116</v>
      </c>
      <c r="F345" s="22" t="s">
        <v>345</v>
      </c>
      <c r="G345" s="22" t="s">
        <v>312</v>
      </c>
      <c r="H345" s="24">
        <v>7459</v>
      </c>
      <c r="I345" s="23" t="s">
        <v>470</v>
      </c>
      <c r="J345" s="24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2</v>
      </c>
      <c r="S345" s="32">
        <v>11</v>
      </c>
      <c r="T345" s="32">
        <v>4</v>
      </c>
      <c r="U345" s="32">
        <v>0</v>
      </c>
      <c r="V345" s="44">
        <v>12.72</v>
      </c>
      <c r="W345" s="25">
        <f t="shared" si="22"/>
        <v>17</v>
      </c>
      <c r="X345" s="26">
        <f t="shared" si="23"/>
        <v>1.3364779874213837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3</v>
      </c>
      <c r="AI345" s="16">
        <v>2</v>
      </c>
      <c r="AJ345" s="16">
        <v>0</v>
      </c>
      <c r="AK345" s="29">
        <v>0</v>
      </c>
      <c r="AL345" s="25">
        <f t="shared" si="24"/>
        <v>5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259</v>
      </c>
      <c r="B346" s="22" t="s">
        <v>17</v>
      </c>
      <c r="C346" s="23">
        <v>401</v>
      </c>
      <c r="D346" s="23" t="s">
        <v>242</v>
      </c>
      <c r="E346" s="23" t="s">
        <v>259</v>
      </c>
      <c r="F346" s="22" t="s">
        <v>17</v>
      </c>
      <c r="G346" s="22" t="s">
        <v>307</v>
      </c>
      <c r="H346" s="24">
        <v>7462</v>
      </c>
      <c r="I346" s="23" t="s">
        <v>471</v>
      </c>
      <c r="J346" s="24">
        <v>0</v>
      </c>
      <c r="K346" s="32">
        <v>1</v>
      </c>
      <c r="L346" s="32">
        <v>0</v>
      </c>
      <c r="M346" s="32">
        <v>0</v>
      </c>
      <c r="N346" s="32">
        <v>1</v>
      </c>
      <c r="O346" s="32">
        <v>0</v>
      </c>
      <c r="P346" s="32">
        <v>0</v>
      </c>
      <c r="Q346" s="32">
        <v>0</v>
      </c>
      <c r="R346" s="32">
        <v>0</v>
      </c>
      <c r="S346" s="32">
        <v>1</v>
      </c>
      <c r="T346" s="32">
        <v>0</v>
      </c>
      <c r="U346" s="32">
        <v>1</v>
      </c>
      <c r="V346" s="44">
        <v>26.5</v>
      </c>
      <c r="W346" s="25">
        <f t="shared" si="22"/>
        <v>4</v>
      </c>
      <c r="X346" s="26">
        <f t="shared" si="23"/>
        <v>0.15094339622641509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>
        <v>0</v>
      </c>
      <c r="AJ346" s="16">
        <v>0</v>
      </c>
      <c r="AK346" s="29">
        <v>1</v>
      </c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259</v>
      </c>
      <c r="B347" s="22" t="s">
        <v>242</v>
      </c>
      <c r="C347" s="23">
        <v>401</v>
      </c>
      <c r="D347" s="23" t="s">
        <v>242</v>
      </c>
      <c r="E347" s="23" t="s">
        <v>259</v>
      </c>
      <c r="F347" s="22" t="s">
        <v>242</v>
      </c>
      <c r="G347" s="22" t="s">
        <v>307</v>
      </c>
      <c r="H347" s="24">
        <v>9720</v>
      </c>
      <c r="I347" s="23" t="s">
        <v>472</v>
      </c>
      <c r="J347" s="24">
        <v>0</v>
      </c>
      <c r="K347" s="32">
        <v>0</v>
      </c>
      <c r="L347" s="32">
        <v>0</v>
      </c>
      <c r="M347" s="32">
        <v>0</v>
      </c>
      <c r="N347" s="32">
        <v>0</v>
      </c>
      <c r="O347" s="32">
        <v>0</v>
      </c>
      <c r="P347" s="32">
        <v>0</v>
      </c>
      <c r="Q347" s="32">
        <v>0</v>
      </c>
      <c r="R347" s="32">
        <v>0</v>
      </c>
      <c r="S347" s="32">
        <v>0</v>
      </c>
      <c r="T347" s="32">
        <v>0</v>
      </c>
      <c r="U347" s="32">
        <v>0</v>
      </c>
      <c r="V347" s="44">
        <v>30.21</v>
      </c>
      <c r="W347" s="25">
        <f t="shared" si="22"/>
        <v>0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>
        <v>0</v>
      </c>
      <c r="AI347" s="16">
        <v>0</v>
      </c>
      <c r="AJ347" s="16">
        <v>0</v>
      </c>
      <c r="AK347" s="29">
        <v>1</v>
      </c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259</v>
      </c>
      <c r="B348" s="22" t="s">
        <v>242</v>
      </c>
      <c r="C348" s="23">
        <v>401</v>
      </c>
      <c r="D348" s="23" t="s">
        <v>242</v>
      </c>
      <c r="E348" s="23" t="s">
        <v>259</v>
      </c>
      <c r="F348" s="22" t="s">
        <v>242</v>
      </c>
      <c r="G348" s="22" t="s">
        <v>307</v>
      </c>
      <c r="H348" s="24">
        <v>9721</v>
      </c>
      <c r="I348" s="30" t="s">
        <v>473</v>
      </c>
      <c r="J348" s="24">
        <v>1</v>
      </c>
      <c r="K348" s="32">
        <v>2</v>
      </c>
      <c r="L348" s="32">
        <v>2</v>
      </c>
      <c r="M348" s="32">
        <v>0</v>
      </c>
      <c r="N348" s="32">
        <v>0</v>
      </c>
      <c r="O348" s="32">
        <v>2</v>
      </c>
      <c r="P348" s="32">
        <v>0</v>
      </c>
      <c r="Q348" s="32">
        <v>0</v>
      </c>
      <c r="R348" s="32">
        <v>1</v>
      </c>
      <c r="S348" s="32">
        <v>0</v>
      </c>
      <c r="T348" s="32">
        <v>4</v>
      </c>
      <c r="U348" s="32">
        <v>12</v>
      </c>
      <c r="V348" s="44">
        <v>10.335000000000001</v>
      </c>
      <c r="W348" s="25">
        <f t="shared" si="22"/>
        <v>24</v>
      </c>
      <c r="X348" s="26">
        <f t="shared" si="23"/>
        <v>2.3222060957910013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>
        <v>0</v>
      </c>
      <c r="AI348" s="16">
        <v>0</v>
      </c>
      <c r="AJ348" s="16">
        <v>0</v>
      </c>
      <c r="AK348" s="29">
        <v>1</v>
      </c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259</v>
      </c>
      <c r="B349" s="22" t="s">
        <v>17</v>
      </c>
      <c r="C349" s="23">
        <v>401</v>
      </c>
      <c r="D349" s="23" t="s">
        <v>242</v>
      </c>
      <c r="E349" s="23" t="s">
        <v>259</v>
      </c>
      <c r="F349" s="22" t="s">
        <v>17</v>
      </c>
      <c r="G349" s="22" t="s">
        <v>307</v>
      </c>
      <c r="H349" s="24">
        <v>9723</v>
      </c>
      <c r="I349" s="23" t="s">
        <v>474</v>
      </c>
      <c r="J349" s="24">
        <v>0</v>
      </c>
      <c r="K349" s="32">
        <v>0</v>
      </c>
      <c r="L349" s="32">
        <v>0</v>
      </c>
      <c r="M349" s="32">
        <v>0</v>
      </c>
      <c r="N349" s="32">
        <v>0</v>
      </c>
      <c r="O349" s="32">
        <v>0</v>
      </c>
      <c r="P349" s="32">
        <v>0</v>
      </c>
      <c r="Q349" s="32">
        <v>0</v>
      </c>
      <c r="R349" s="32">
        <v>0</v>
      </c>
      <c r="S349" s="32">
        <v>0</v>
      </c>
      <c r="T349" s="32">
        <v>0</v>
      </c>
      <c r="U349" s="32">
        <v>0</v>
      </c>
      <c r="V349" s="44">
        <v>37.630000000000003</v>
      </c>
      <c r="W349" s="25">
        <f t="shared" si="22"/>
        <v>0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>
        <v>0</v>
      </c>
      <c r="AJ349" s="16">
        <v>0</v>
      </c>
      <c r="AK349" s="29">
        <v>1</v>
      </c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259</v>
      </c>
      <c r="B350" s="22" t="s">
        <v>17</v>
      </c>
      <c r="C350" s="23">
        <v>401</v>
      </c>
      <c r="D350" s="23" t="s">
        <v>242</v>
      </c>
      <c r="E350" s="23" t="s">
        <v>259</v>
      </c>
      <c r="F350" s="22" t="s">
        <v>17</v>
      </c>
      <c r="G350" s="22" t="s">
        <v>307</v>
      </c>
      <c r="H350" s="24">
        <v>9729</v>
      </c>
      <c r="I350" s="23" t="s">
        <v>475</v>
      </c>
      <c r="J350" s="24">
        <v>14</v>
      </c>
      <c r="K350" s="32">
        <v>11</v>
      </c>
      <c r="L350" s="32">
        <v>5</v>
      </c>
      <c r="M350" s="32">
        <v>4</v>
      </c>
      <c r="N350" s="32">
        <v>4</v>
      </c>
      <c r="O350" s="32">
        <v>1</v>
      </c>
      <c r="P350" s="32">
        <v>9</v>
      </c>
      <c r="Q350" s="32">
        <v>2</v>
      </c>
      <c r="R350" s="32">
        <v>0</v>
      </c>
      <c r="S350" s="32">
        <v>0</v>
      </c>
      <c r="T350" s="32">
        <v>1</v>
      </c>
      <c r="U350" s="32">
        <v>2</v>
      </c>
      <c r="V350" s="44">
        <v>40.28</v>
      </c>
      <c r="W350" s="25">
        <f t="shared" si="22"/>
        <v>53</v>
      </c>
      <c r="X350" s="26">
        <f t="shared" si="23"/>
        <v>1.3157894736842104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>
        <v>0</v>
      </c>
      <c r="AI350" s="16">
        <v>0</v>
      </c>
      <c r="AJ350" s="16">
        <v>0</v>
      </c>
      <c r="AK350" s="29">
        <v>1</v>
      </c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259</v>
      </c>
      <c r="B351" s="22" t="s">
        <v>17</v>
      </c>
      <c r="C351" s="23">
        <v>401</v>
      </c>
      <c r="D351" s="23" t="s">
        <v>242</v>
      </c>
      <c r="E351" s="23" t="s">
        <v>259</v>
      </c>
      <c r="F351" s="22" t="s">
        <v>242</v>
      </c>
      <c r="G351" s="22" t="s">
        <v>307</v>
      </c>
      <c r="H351" s="24">
        <v>10259</v>
      </c>
      <c r="I351" s="23" t="s">
        <v>476</v>
      </c>
      <c r="J351" s="24">
        <v>0</v>
      </c>
      <c r="K351" s="32"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v>0</v>
      </c>
      <c r="Q351" s="32">
        <v>0</v>
      </c>
      <c r="R351" s="32">
        <v>0</v>
      </c>
      <c r="S351" s="32">
        <v>0</v>
      </c>
      <c r="T351" s="32">
        <v>0</v>
      </c>
      <c r="U351" s="32">
        <v>0</v>
      </c>
      <c r="V351" s="44">
        <v>11.66</v>
      </c>
      <c r="W351" s="25">
        <f t="shared" si="22"/>
        <v>1</v>
      </c>
      <c r="X351" s="26">
        <f t="shared" si="23"/>
        <v>8.5763293310463118E-2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0</v>
      </c>
      <c r="AJ351" s="16">
        <v>0</v>
      </c>
      <c r="AK351" s="29">
        <v>1</v>
      </c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335</v>
      </c>
      <c r="B352" s="22" t="s">
        <v>138</v>
      </c>
      <c r="C352" s="23">
        <v>400</v>
      </c>
      <c r="D352" s="23" t="s">
        <v>304</v>
      </c>
      <c r="E352" s="23" t="s">
        <v>161</v>
      </c>
      <c r="F352" s="22" t="s">
        <v>252</v>
      </c>
      <c r="G352" s="22" t="s">
        <v>307</v>
      </c>
      <c r="H352" s="24">
        <v>10488</v>
      </c>
      <c r="I352" s="23" t="s">
        <v>141</v>
      </c>
      <c r="J352" s="24">
        <v>0</v>
      </c>
      <c r="K352" s="32">
        <v>0</v>
      </c>
      <c r="L352" s="32">
        <v>2</v>
      </c>
      <c r="M352" s="32">
        <v>1</v>
      </c>
      <c r="N352" s="32">
        <v>4</v>
      </c>
      <c r="O352" s="32">
        <v>0</v>
      </c>
      <c r="P352" s="32">
        <v>0</v>
      </c>
      <c r="Q352" s="32">
        <v>0</v>
      </c>
      <c r="R352" s="32">
        <v>5</v>
      </c>
      <c r="S352" s="32">
        <v>2</v>
      </c>
      <c r="T352" s="32">
        <v>5</v>
      </c>
      <c r="U352" s="32">
        <v>0</v>
      </c>
      <c r="V352" s="44">
        <v>63.6</v>
      </c>
      <c r="W352" s="25">
        <f t="shared" si="22"/>
        <v>19</v>
      </c>
      <c r="X352" s="26">
        <f t="shared" si="23"/>
        <v>0.29874213836477986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>
        <v>0</v>
      </c>
      <c r="AJ352" s="16">
        <v>0</v>
      </c>
      <c r="AK352" s="29">
        <v>0</v>
      </c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1</v>
      </c>
      <c r="B353" s="22" t="s">
        <v>59</v>
      </c>
      <c r="C353" s="23"/>
      <c r="D353" s="23" t="s">
        <v>477</v>
      </c>
      <c r="E353" s="23" t="s">
        <v>478</v>
      </c>
      <c r="F353" s="22" t="s">
        <v>478</v>
      </c>
      <c r="G353" s="22" t="s">
        <v>309</v>
      </c>
      <c r="H353" s="24">
        <v>10605</v>
      </c>
      <c r="I353" s="23" t="s">
        <v>479</v>
      </c>
      <c r="J353" s="24">
        <v>0</v>
      </c>
      <c r="K353" s="32">
        <v>0</v>
      </c>
      <c r="L353" s="32">
        <v>0</v>
      </c>
      <c r="M353" s="32">
        <v>0</v>
      </c>
      <c r="N353" s="32">
        <v>0</v>
      </c>
      <c r="O353" s="32">
        <v>0</v>
      </c>
      <c r="P353" s="32">
        <v>0</v>
      </c>
      <c r="Q353" s="32">
        <v>0</v>
      </c>
      <c r="R353" s="32">
        <v>0</v>
      </c>
      <c r="S353" s="32">
        <v>0</v>
      </c>
      <c r="T353" s="32">
        <v>0</v>
      </c>
      <c r="U353" s="32">
        <v>0</v>
      </c>
      <c r="V353" s="44">
        <v>0</v>
      </c>
      <c r="W353" s="25">
        <f t="shared" si="22"/>
        <v>0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>
        <v>0</v>
      </c>
      <c r="AJ353" s="16">
        <v>0</v>
      </c>
      <c r="AK353" s="29">
        <v>0</v>
      </c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1</v>
      </c>
      <c r="B354" s="22" t="s">
        <v>59</v>
      </c>
      <c r="C354" s="23"/>
      <c r="D354" s="23" t="s">
        <v>477</v>
      </c>
      <c r="E354" s="23" t="s">
        <v>480</v>
      </c>
      <c r="F354" s="22" t="s">
        <v>480</v>
      </c>
      <c r="G354" s="22" t="s">
        <v>307</v>
      </c>
      <c r="H354" s="24">
        <v>10719</v>
      </c>
      <c r="I354" s="23" t="s">
        <v>481</v>
      </c>
      <c r="J354" s="24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0</v>
      </c>
      <c r="P354" s="32">
        <v>0</v>
      </c>
      <c r="Q354" s="32">
        <v>0</v>
      </c>
      <c r="R354" s="32">
        <v>0</v>
      </c>
      <c r="S354" s="32">
        <v>0</v>
      </c>
      <c r="T354" s="32">
        <v>0</v>
      </c>
      <c r="U354" s="32">
        <v>0</v>
      </c>
      <c r="V354" s="44">
        <v>0</v>
      </c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>
        <v>0</v>
      </c>
      <c r="AK354" s="29">
        <v>0</v>
      </c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1</v>
      </c>
      <c r="B355" s="22" t="s">
        <v>147</v>
      </c>
      <c r="C355" s="23"/>
      <c r="D355" s="23" t="s">
        <v>477</v>
      </c>
      <c r="E355" s="23" t="s">
        <v>478</v>
      </c>
      <c r="F355" s="22" t="s">
        <v>478</v>
      </c>
      <c r="G355" s="22" t="s">
        <v>309</v>
      </c>
      <c r="H355" s="24">
        <v>10736</v>
      </c>
      <c r="I355" s="23" t="s">
        <v>482</v>
      </c>
      <c r="J355" s="24">
        <v>0</v>
      </c>
      <c r="K355" s="32">
        <v>0</v>
      </c>
      <c r="L355" s="32">
        <v>0</v>
      </c>
      <c r="M355" s="32">
        <v>0</v>
      </c>
      <c r="N355" s="32">
        <v>0</v>
      </c>
      <c r="O355" s="32">
        <v>0</v>
      </c>
      <c r="P355" s="32">
        <v>0</v>
      </c>
      <c r="Q355" s="32">
        <v>0</v>
      </c>
      <c r="R355" s="32">
        <v>0</v>
      </c>
      <c r="S355" s="32">
        <v>0</v>
      </c>
      <c r="T355" s="32">
        <v>0</v>
      </c>
      <c r="U355" s="32">
        <v>0</v>
      </c>
      <c r="V355" s="44">
        <v>0</v>
      </c>
      <c r="W355" s="25">
        <f t="shared" si="22"/>
        <v>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>
        <v>0</v>
      </c>
      <c r="AJ355" s="16">
        <v>0</v>
      </c>
      <c r="AK355" s="29">
        <v>0</v>
      </c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36</v>
      </c>
      <c r="B356" s="22" t="s">
        <v>37</v>
      </c>
      <c r="C356" s="23"/>
      <c r="D356" s="23" t="s">
        <v>477</v>
      </c>
      <c r="E356" s="23" t="s">
        <v>483</v>
      </c>
      <c r="F356" s="22" t="s">
        <v>483</v>
      </c>
      <c r="G356" s="22" t="s">
        <v>306</v>
      </c>
      <c r="H356" s="24">
        <v>10843</v>
      </c>
      <c r="I356" s="23" t="s">
        <v>484</v>
      </c>
      <c r="J356" s="24">
        <v>0</v>
      </c>
      <c r="K356" s="32">
        <v>0</v>
      </c>
      <c r="L356" s="32">
        <v>0</v>
      </c>
      <c r="M356" s="32">
        <v>0</v>
      </c>
      <c r="N356" s="32">
        <v>0</v>
      </c>
      <c r="O356" s="32">
        <v>0</v>
      </c>
      <c r="P356" s="32">
        <v>0</v>
      </c>
      <c r="Q356" s="32">
        <v>0</v>
      </c>
      <c r="R356" s="32">
        <v>0</v>
      </c>
      <c r="S356" s="32">
        <v>0</v>
      </c>
      <c r="T356" s="32">
        <v>0</v>
      </c>
      <c r="U356" s="32">
        <v>0</v>
      </c>
      <c r="V356" s="44">
        <v>0</v>
      </c>
      <c r="W356" s="25">
        <f t="shared" si="22"/>
        <v>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>
        <v>0</v>
      </c>
      <c r="AI356" s="16">
        <v>0</v>
      </c>
      <c r="AJ356" s="16">
        <v>0</v>
      </c>
      <c r="AK356" s="29">
        <v>0</v>
      </c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1</v>
      </c>
      <c r="B357" s="22" t="s">
        <v>172</v>
      </c>
      <c r="C357" s="23"/>
      <c r="D357" s="23" t="s">
        <v>477</v>
      </c>
      <c r="E357" s="23" t="s">
        <v>478</v>
      </c>
      <c r="F357" s="22" t="s">
        <v>478</v>
      </c>
      <c r="G357" s="22" t="s">
        <v>306</v>
      </c>
      <c r="H357" s="24">
        <v>11369</v>
      </c>
      <c r="I357" s="23" t="s">
        <v>485</v>
      </c>
      <c r="J357" s="24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>
        <v>0</v>
      </c>
      <c r="Q357" s="32">
        <v>0</v>
      </c>
      <c r="R357" s="32">
        <v>0</v>
      </c>
      <c r="S357" s="32">
        <v>0</v>
      </c>
      <c r="T357" s="32">
        <v>0</v>
      </c>
      <c r="U357" s="32">
        <v>0</v>
      </c>
      <c r="V357" s="44">
        <v>0</v>
      </c>
      <c r="W357" s="25">
        <f t="shared" si="22"/>
        <v>0</v>
      </c>
      <c r="X357" s="26">
        <f t="shared" si="23"/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>
        <v>0</v>
      </c>
      <c r="AG357" s="16">
        <v>0</v>
      </c>
      <c r="AH357" s="16">
        <v>0</v>
      </c>
      <c r="AI357" s="16">
        <v>0</v>
      </c>
      <c r="AJ357" s="16">
        <v>0</v>
      </c>
      <c r="AK357" s="29">
        <v>0</v>
      </c>
      <c r="AL357" s="25">
        <f t="shared" si="24"/>
        <v>0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172</v>
      </c>
      <c r="C358" s="23"/>
      <c r="D358" s="23" t="s">
        <v>477</v>
      </c>
      <c r="E358" s="23" t="s">
        <v>483</v>
      </c>
      <c r="F358" s="22" t="s">
        <v>483</v>
      </c>
      <c r="G358" s="22" t="s">
        <v>306</v>
      </c>
      <c r="H358" s="24">
        <v>11386</v>
      </c>
      <c r="I358" s="30" t="s">
        <v>486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>
        <v>0</v>
      </c>
      <c r="U358" s="32">
        <v>0</v>
      </c>
      <c r="V358" s="44">
        <v>0</v>
      </c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>
        <v>0</v>
      </c>
      <c r="AJ358" s="16">
        <v>0</v>
      </c>
      <c r="AK358" s="29">
        <v>0</v>
      </c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</v>
      </c>
      <c r="B359" s="22" t="s">
        <v>147</v>
      </c>
      <c r="C359" s="23"/>
      <c r="D359" s="23" t="s">
        <v>477</v>
      </c>
      <c r="E359" s="23" t="s">
        <v>483</v>
      </c>
      <c r="F359" s="22" t="s">
        <v>483</v>
      </c>
      <c r="G359" s="22" t="s">
        <v>306</v>
      </c>
      <c r="H359" s="24">
        <v>11397</v>
      </c>
      <c r="I359" s="30" t="s">
        <v>487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0</v>
      </c>
      <c r="U359" s="32">
        <v>0</v>
      </c>
      <c r="V359" s="44">
        <v>0</v>
      </c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>
        <v>0</v>
      </c>
      <c r="AJ359" s="16">
        <v>0</v>
      </c>
      <c r="AK359" s="29">
        <v>0</v>
      </c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116</v>
      </c>
      <c r="B360" s="22" t="s">
        <v>115</v>
      </c>
      <c r="C360" s="23"/>
      <c r="D360" s="23" t="s">
        <v>477</v>
      </c>
      <c r="E360" s="23" t="s">
        <v>483</v>
      </c>
      <c r="F360" s="22" t="s">
        <v>483</v>
      </c>
      <c r="G360" s="22" t="s">
        <v>306</v>
      </c>
      <c r="H360" s="24">
        <v>11403</v>
      </c>
      <c r="I360" s="23" t="s">
        <v>488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>
        <v>0</v>
      </c>
      <c r="U360" s="32">
        <v>0</v>
      </c>
      <c r="V360" s="44">
        <v>0</v>
      </c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>
        <v>0</v>
      </c>
      <c r="AI360" s="16">
        <v>0</v>
      </c>
      <c r="AJ360" s="16">
        <v>0</v>
      </c>
      <c r="AK360" s="29">
        <v>0</v>
      </c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6</v>
      </c>
      <c r="B361" s="22" t="s">
        <v>6</v>
      </c>
      <c r="C361" s="23"/>
      <c r="D361" s="23" t="s">
        <v>477</v>
      </c>
      <c r="E361" s="23" t="s">
        <v>483</v>
      </c>
      <c r="F361" s="22" t="s">
        <v>483</v>
      </c>
      <c r="G361" s="22" t="s">
        <v>306</v>
      </c>
      <c r="H361" s="24">
        <v>11405</v>
      </c>
      <c r="I361" s="23" t="s">
        <v>489</v>
      </c>
      <c r="J361" s="24">
        <v>0</v>
      </c>
      <c r="K361" s="32">
        <v>0</v>
      </c>
      <c r="L361" s="32">
        <v>0</v>
      </c>
      <c r="M361" s="32">
        <v>0</v>
      </c>
      <c r="N361" s="32">
        <v>0</v>
      </c>
      <c r="O361" s="32">
        <v>0</v>
      </c>
      <c r="P361" s="32">
        <v>0</v>
      </c>
      <c r="Q361" s="32">
        <v>0</v>
      </c>
      <c r="R361" s="32">
        <v>0</v>
      </c>
      <c r="S361" s="32">
        <v>0</v>
      </c>
      <c r="T361" s="32">
        <v>0</v>
      </c>
      <c r="U361" s="32">
        <v>0</v>
      </c>
      <c r="V361" s="44">
        <v>0</v>
      </c>
      <c r="W361" s="25">
        <f t="shared" si="22"/>
        <v>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>
        <v>0</v>
      </c>
      <c r="AI361" s="16">
        <v>0</v>
      </c>
      <c r="AJ361" s="16">
        <v>0</v>
      </c>
      <c r="AK361" s="29">
        <v>0</v>
      </c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</v>
      </c>
      <c r="B362" s="22" t="s">
        <v>59</v>
      </c>
      <c r="C362" s="23"/>
      <c r="D362" s="23" t="s">
        <v>477</v>
      </c>
      <c r="E362" s="23" t="s">
        <v>483</v>
      </c>
      <c r="F362" s="22" t="s">
        <v>483</v>
      </c>
      <c r="G362" s="22" t="s">
        <v>306</v>
      </c>
      <c r="H362" s="24">
        <v>11408</v>
      </c>
      <c r="I362" s="23" t="s">
        <v>490</v>
      </c>
      <c r="J362" s="24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>
        <v>0</v>
      </c>
      <c r="S362" s="32">
        <v>0</v>
      </c>
      <c r="T362" s="32">
        <v>0</v>
      </c>
      <c r="U362" s="32">
        <v>0</v>
      </c>
      <c r="V362" s="44">
        <v>0</v>
      </c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0</v>
      </c>
      <c r="AG362" s="16">
        <v>0</v>
      </c>
      <c r="AH362" s="16">
        <v>0</v>
      </c>
      <c r="AI362" s="16">
        <v>0</v>
      </c>
      <c r="AJ362" s="16">
        <v>0</v>
      </c>
      <c r="AK362" s="29">
        <v>0</v>
      </c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1</v>
      </c>
      <c r="B363" s="22" t="s">
        <v>147</v>
      </c>
      <c r="C363" s="23"/>
      <c r="D363" s="23" t="s">
        <v>477</v>
      </c>
      <c r="E363" s="23" t="s">
        <v>483</v>
      </c>
      <c r="F363" s="22" t="s">
        <v>483</v>
      </c>
      <c r="G363" s="22" t="s">
        <v>297</v>
      </c>
      <c r="H363" s="24">
        <v>11409</v>
      </c>
      <c r="I363" s="23" t="s">
        <v>491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0</v>
      </c>
      <c r="S363" s="32">
        <v>0</v>
      </c>
      <c r="T363" s="32">
        <v>0</v>
      </c>
      <c r="U363" s="32">
        <v>0</v>
      </c>
      <c r="V363" s="44">
        <v>0</v>
      </c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>
        <v>0</v>
      </c>
      <c r="AJ363" s="16">
        <v>0</v>
      </c>
      <c r="AK363" s="29">
        <v>0</v>
      </c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335</v>
      </c>
      <c r="B364" s="22" t="s">
        <v>161</v>
      </c>
      <c r="C364" s="23"/>
      <c r="D364" s="23" t="s">
        <v>477</v>
      </c>
      <c r="E364" s="23" t="s">
        <v>483</v>
      </c>
      <c r="F364" s="22" t="s">
        <v>483</v>
      </c>
      <c r="G364" s="22" t="s">
        <v>306</v>
      </c>
      <c r="H364" s="24">
        <v>11556</v>
      </c>
      <c r="I364" s="23" t="s">
        <v>492</v>
      </c>
      <c r="J364" s="24">
        <v>0</v>
      </c>
      <c r="K364" s="32">
        <v>0</v>
      </c>
      <c r="L364" s="32">
        <v>0</v>
      </c>
      <c r="M364" s="32">
        <v>0</v>
      </c>
      <c r="N364" s="32">
        <v>0</v>
      </c>
      <c r="O364" s="32">
        <v>0</v>
      </c>
      <c r="P364" s="32">
        <v>0</v>
      </c>
      <c r="Q364" s="32">
        <v>0</v>
      </c>
      <c r="R364" s="32">
        <v>0</v>
      </c>
      <c r="S364" s="32">
        <v>0</v>
      </c>
      <c r="T364" s="32">
        <v>0</v>
      </c>
      <c r="U364" s="32">
        <v>0</v>
      </c>
      <c r="V364" s="44">
        <v>0</v>
      </c>
      <c r="W364" s="25">
        <f t="shared" si="22"/>
        <v>0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>
        <v>0</v>
      </c>
      <c r="AJ364" s="16">
        <v>0</v>
      </c>
      <c r="AK364" s="29">
        <v>0</v>
      </c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259</v>
      </c>
      <c r="B365" s="22" t="s">
        <v>242</v>
      </c>
      <c r="C365" s="23">
        <v>401</v>
      </c>
      <c r="D365" s="23" t="s">
        <v>242</v>
      </c>
      <c r="E365" s="23" t="s">
        <v>259</v>
      </c>
      <c r="F365" s="22" t="s">
        <v>242</v>
      </c>
      <c r="G365" s="22" t="s">
        <v>307</v>
      </c>
      <c r="H365" s="24">
        <v>11579</v>
      </c>
      <c r="I365" s="23" t="s">
        <v>493</v>
      </c>
      <c r="J365" s="24">
        <v>0</v>
      </c>
      <c r="K365" s="32"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>
        <v>0</v>
      </c>
      <c r="S365" s="32">
        <v>0</v>
      </c>
      <c r="T365" s="32">
        <v>0</v>
      </c>
      <c r="U365" s="32">
        <v>0</v>
      </c>
      <c r="V365" s="44">
        <v>12.190000000000001</v>
      </c>
      <c r="W365" s="25">
        <f t="shared" si="22"/>
        <v>1</v>
      </c>
      <c r="X365" s="26">
        <f t="shared" si="23"/>
        <v>8.203445447087776E-2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>
        <v>0</v>
      </c>
      <c r="AG365" s="16">
        <v>0</v>
      </c>
      <c r="AH365" s="16">
        <v>0</v>
      </c>
      <c r="AI365" s="16">
        <v>0</v>
      </c>
      <c r="AJ365" s="16">
        <v>0</v>
      </c>
      <c r="AK365" s="29">
        <v>1</v>
      </c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259</v>
      </c>
      <c r="B366" s="22" t="s">
        <v>17</v>
      </c>
      <c r="C366" s="23">
        <v>401</v>
      </c>
      <c r="D366" s="23" t="s">
        <v>242</v>
      </c>
      <c r="E366" s="23" t="s">
        <v>259</v>
      </c>
      <c r="F366" s="22" t="s">
        <v>17</v>
      </c>
      <c r="G366" s="22" t="s">
        <v>307</v>
      </c>
      <c r="H366" s="24">
        <v>11687</v>
      </c>
      <c r="I366" s="23" t="s">
        <v>494</v>
      </c>
      <c r="J366" s="24">
        <v>0</v>
      </c>
      <c r="K366" s="32">
        <v>2</v>
      </c>
      <c r="L366" s="32">
        <v>2</v>
      </c>
      <c r="M366" s="32">
        <v>0</v>
      </c>
      <c r="N366" s="32">
        <v>0</v>
      </c>
      <c r="O366" s="32">
        <v>0</v>
      </c>
      <c r="P366" s="32">
        <v>1</v>
      </c>
      <c r="Q366" s="32">
        <v>0</v>
      </c>
      <c r="R366" s="32">
        <v>0</v>
      </c>
      <c r="S366" s="32">
        <v>0</v>
      </c>
      <c r="T366" s="32">
        <v>0</v>
      </c>
      <c r="U366" s="32">
        <v>0</v>
      </c>
      <c r="V366" s="44">
        <v>23.055</v>
      </c>
      <c r="W366" s="25">
        <f t="shared" si="22"/>
        <v>5</v>
      </c>
      <c r="X366" s="26">
        <f t="shared" si="23"/>
        <v>0.21687269572760789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>
        <v>0</v>
      </c>
      <c r="AG366" s="16">
        <v>0</v>
      </c>
      <c r="AH366" s="16">
        <v>0</v>
      </c>
      <c r="AI366" s="16">
        <v>0</v>
      </c>
      <c r="AJ366" s="16">
        <v>0</v>
      </c>
      <c r="AK366" s="29">
        <v>1</v>
      </c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259</v>
      </c>
      <c r="B367" s="22" t="s">
        <v>17</v>
      </c>
      <c r="C367" s="23">
        <v>401</v>
      </c>
      <c r="D367" s="23" t="s">
        <v>242</v>
      </c>
      <c r="E367" s="23" t="s">
        <v>259</v>
      </c>
      <c r="F367" s="22" t="s">
        <v>242</v>
      </c>
      <c r="G367" s="22" t="s">
        <v>307</v>
      </c>
      <c r="H367" s="24">
        <v>11689</v>
      </c>
      <c r="I367" s="23" t="s">
        <v>495</v>
      </c>
      <c r="J367" s="24">
        <v>8</v>
      </c>
      <c r="K367" s="32">
        <v>2</v>
      </c>
      <c r="L367" s="32">
        <v>1</v>
      </c>
      <c r="M367" s="32">
        <v>2</v>
      </c>
      <c r="N367" s="32">
        <v>2</v>
      </c>
      <c r="O367" s="32">
        <v>3</v>
      </c>
      <c r="P367" s="32">
        <v>3</v>
      </c>
      <c r="Q367" s="32">
        <v>0</v>
      </c>
      <c r="R367" s="32">
        <v>4</v>
      </c>
      <c r="S367" s="32">
        <v>3</v>
      </c>
      <c r="T367" s="32">
        <v>4</v>
      </c>
      <c r="U367" s="32">
        <v>3</v>
      </c>
      <c r="V367" s="44">
        <v>12.72</v>
      </c>
      <c r="W367" s="25">
        <f t="shared" si="22"/>
        <v>35</v>
      </c>
      <c r="X367" s="26">
        <f t="shared" si="23"/>
        <v>2.7515723270440251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>
        <v>0</v>
      </c>
      <c r="AJ367" s="16">
        <v>0</v>
      </c>
      <c r="AK367" s="29">
        <v>1</v>
      </c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394</v>
      </c>
      <c r="B368" s="22" t="s">
        <v>132</v>
      </c>
      <c r="C368" s="23">
        <v>404</v>
      </c>
      <c r="D368" s="23" t="s">
        <v>394</v>
      </c>
      <c r="E368" s="23" t="s">
        <v>394</v>
      </c>
      <c r="F368" s="22" t="s">
        <v>132</v>
      </c>
      <c r="G368" s="22" t="s">
        <v>307</v>
      </c>
      <c r="H368" s="24">
        <v>11690</v>
      </c>
      <c r="I368" s="23" t="s">
        <v>135</v>
      </c>
      <c r="J368" s="24">
        <v>0</v>
      </c>
      <c r="K368" s="32">
        <v>0</v>
      </c>
      <c r="L368" s="32">
        <v>1</v>
      </c>
      <c r="M368" s="32">
        <v>12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5</v>
      </c>
      <c r="T368" s="32">
        <v>2</v>
      </c>
      <c r="U368" s="32">
        <v>0</v>
      </c>
      <c r="V368" s="44">
        <v>27.560000000000002</v>
      </c>
      <c r="W368" s="25">
        <f t="shared" si="22"/>
        <v>20</v>
      </c>
      <c r="X368" s="26">
        <f t="shared" si="23"/>
        <v>0.72568940493468792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>
        <v>0</v>
      </c>
      <c r="AJ368" s="16">
        <v>0</v>
      </c>
      <c r="AK368" s="29">
        <v>0</v>
      </c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394</v>
      </c>
      <c r="B369" s="22" t="s">
        <v>102</v>
      </c>
      <c r="C369" s="23">
        <v>404</v>
      </c>
      <c r="D369" s="23" t="s">
        <v>394</v>
      </c>
      <c r="E369" s="23" t="s">
        <v>394</v>
      </c>
      <c r="F369" s="22" t="s">
        <v>102</v>
      </c>
      <c r="G369" s="22" t="s">
        <v>307</v>
      </c>
      <c r="H369" s="24">
        <v>11691</v>
      </c>
      <c r="I369" s="23" t="s">
        <v>104</v>
      </c>
      <c r="J369" s="24">
        <v>0</v>
      </c>
      <c r="K369" s="32">
        <v>0</v>
      </c>
      <c r="L369" s="32">
        <v>0</v>
      </c>
      <c r="M369" s="32">
        <v>1</v>
      </c>
      <c r="N369" s="32">
        <v>1</v>
      </c>
      <c r="O369" s="32">
        <v>0</v>
      </c>
      <c r="P369" s="32">
        <v>0</v>
      </c>
      <c r="Q369" s="32">
        <v>0</v>
      </c>
      <c r="R369" s="32">
        <v>0</v>
      </c>
      <c r="S369" s="32">
        <v>0</v>
      </c>
      <c r="T369" s="32">
        <v>0</v>
      </c>
      <c r="U369" s="32">
        <v>0</v>
      </c>
      <c r="V369" s="44">
        <v>47.7</v>
      </c>
      <c r="W369" s="25">
        <f t="shared" si="22"/>
        <v>2</v>
      </c>
      <c r="X369" s="26">
        <f t="shared" si="23"/>
        <v>4.1928721174004188E-2</v>
      </c>
      <c r="Y369" s="16">
        <v>0</v>
      </c>
      <c r="Z369" s="16">
        <v>0</v>
      </c>
      <c r="AA369" s="16">
        <v>0</v>
      </c>
      <c r="AB369" s="16">
        <v>0</v>
      </c>
      <c r="AC369" s="16">
        <v>1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>
        <v>0</v>
      </c>
      <c r="AK369" s="29">
        <v>0</v>
      </c>
      <c r="AL369" s="25">
        <f t="shared" si="24"/>
        <v>1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1</v>
      </c>
      <c r="B370" s="22" t="s">
        <v>59</v>
      </c>
      <c r="C370" s="23"/>
      <c r="D370" s="23" t="s">
        <v>477</v>
      </c>
      <c r="E370" s="23" t="s">
        <v>478</v>
      </c>
      <c r="F370" s="22" t="s">
        <v>478</v>
      </c>
      <c r="G370" s="22" t="s">
        <v>294</v>
      </c>
      <c r="H370" s="24">
        <v>12854</v>
      </c>
      <c r="I370" s="23" t="s">
        <v>496</v>
      </c>
      <c r="J370" s="24">
        <v>0</v>
      </c>
      <c r="K370" s="32">
        <v>0</v>
      </c>
      <c r="L370" s="32">
        <v>0</v>
      </c>
      <c r="M370" s="32">
        <v>0</v>
      </c>
      <c r="N370" s="32">
        <v>0</v>
      </c>
      <c r="O370" s="32">
        <v>0</v>
      </c>
      <c r="P370" s="32">
        <v>0</v>
      </c>
      <c r="Q370" s="32">
        <v>0</v>
      </c>
      <c r="R370" s="32">
        <v>0</v>
      </c>
      <c r="S370" s="32">
        <v>0</v>
      </c>
      <c r="T370" s="32">
        <v>0</v>
      </c>
      <c r="U370" s="32">
        <v>0</v>
      </c>
      <c r="V370" s="44">
        <v>0</v>
      </c>
      <c r="W370" s="25">
        <f t="shared" si="22"/>
        <v>0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>
        <v>0</v>
      </c>
      <c r="AJ370" s="16">
        <v>0</v>
      </c>
      <c r="AK370" s="29">
        <v>0</v>
      </c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1</v>
      </c>
      <c r="B371" s="22" t="s">
        <v>95</v>
      </c>
      <c r="C371" s="23">
        <v>400</v>
      </c>
      <c r="D371" s="23" t="s">
        <v>304</v>
      </c>
      <c r="E371" s="23" t="s">
        <v>276</v>
      </c>
      <c r="F371" s="22" t="s">
        <v>95</v>
      </c>
      <c r="G371" s="22" t="s">
        <v>307</v>
      </c>
      <c r="H371" s="24">
        <v>13005</v>
      </c>
      <c r="I371" s="23" t="s">
        <v>97</v>
      </c>
      <c r="J371" s="24">
        <v>0</v>
      </c>
      <c r="K371" s="32">
        <v>0</v>
      </c>
      <c r="L371" s="32">
        <v>0</v>
      </c>
      <c r="M371" s="32">
        <v>0</v>
      </c>
      <c r="N371" s="32">
        <v>2</v>
      </c>
      <c r="O371" s="32">
        <v>0</v>
      </c>
      <c r="P371" s="32">
        <v>1</v>
      </c>
      <c r="Q371" s="32">
        <v>0</v>
      </c>
      <c r="R371" s="32">
        <v>4</v>
      </c>
      <c r="S371" s="32">
        <v>1</v>
      </c>
      <c r="T371" s="32">
        <v>0</v>
      </c>
      <c r="U371" s="32">
        <v>0</v>
      </c>
      <c r="V371" s="44">
        <v>13.515000000000001</v>
      </c>
      <c r="W371" s="25">
        <f t="shared" si="22"/>
        <v>8</v>
      </c>
      <c r="X371" s="26">
        <f t="shared" si="23"/>
        <v>0.59193488716241216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>
        <v>0</v>
      </c>
      <c r="AI371" s="16">
        <v>0</v>
      </c>
      <c r="AJ371" s="16">
        <v>0</v>
      </c>
      <c r="AK371" s="29">
        <v>2</v>
      </c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1</v>
      </c>
      <c r="B372" s="22" t="s">
        <v>147</v>
      </c>
      <c r="C372" s="23"/>
      <c r="D372" s="23" t="s">
        <v>477</v>
      </c>
      <c r="E372" s="23" t="s">
        <v>480</v>
      </c>
      <c r="F372" s="22" t="s">
        <v>480</v>
      </c>
      <c r="G372" s="22"/>
      <c r="H372" s="24">
        <v>14006</v>
      </c>
      <c r="I372" s="23" t="s">
        <v>497</v>
      </c>
      <c r="J372" s="24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>
        <v>0</v>
      </c>
      <c r="S372" s="32">
        <v>0</v>
      </c>
      <c r="T372" s="32">
        <v>0</v>
      </c>
      <c r="U372" s="32">
        <v>0</v>
      </c>
      <c r="V372" s="44">
        <v>0</v>
      </c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>
        <v>0</v>
      </c>
      <c r="AI372" s="16">
        <v>0</v>
      </c>
      <c r="AJ372" s="16">
        <v>0</v>
      </c>
      <c r="AK372" s="29">
        <v>0</v>
      </c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147</v>
      </c>
      <c r="C373" s="23"/>
      <c r="D373" s="23" t="s">
        <v>477</v>
      </c>
      <c r="E373" s="23" t="s">
        <v>480</v>
      </c>
      <c r="F373" s="22" t="s">
        <v>480</v>
      </c>
      <c r="G373" s="22"/>
      <c r="H373" s="24">
        <v>14007</v>
      </c>
      <c r="I373" s="23" t="s">
        <v>498</v>
      </c>
      <c r="J373" s="24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>
        <v>0</v>
      </c>
      <c r="S373" s="32">
        <v>0</v>
      </c>
      <c r="T373" s="32">
        <v>0</v>
      </c>
      <c r="U373" s="32">
        <v>0</v>
      </c>
      <c r="V373" s="44">
        <v>0</v>
      </c>
      <c r="W373" s="25">
        <f t="shared" si="22"/>
        <v>0</v>
      </c>
      <c r="X373" s="26">
        <f t="shared" si="23"/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>
        <v>0</v>
      </c>
      <c r="AI373" s="16">
        <v>0</v>
      </c>
      <c r="AJ373" s="16">
        <v>0</v>
      </c>
      <c r="AK373" s="29">
        <v>0</v>
      </c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1</v>
      </c>
      <c r="B374" s="22" t="s">
        <v>147</v>
      </c>
      <c r="C374" s="23"/>
      <c r="D374" s="23" t="s">
        <v>477</v>
      </c>
      <c r="E374" s="23" t="s">
        <v>480</v>
      </c>
      <c r="F374" s="22" t="s">
        <v>480</v>
      </c>
      <c r="G374" s="22"/>
      <c r="H374" s="24">
        <v>14008</v>
      </c>
      <c r="I374" s="23" t="s">
        <v>499</v>
      </c>
      <c r="J374" s="24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0</v>
      </c>
      <c r="U374" s="32">
        <v>0</v>
      </c>
      <c r="V374" s="44">
        <v>0</v>
      </c>
      <c r="W374" s="25">
        <f t="shared" si="22"/>
        <v>0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>
        <v>0</v>
      </c>
      <c r="AI374" s="16">
        <v>0</v>
      </c>
      <c r="AJ374" s="16">
        <v>0</v>
      </c>
      <c r="AK374" s="29">
        <v>0</v>
      </c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1</v>
      </c>
      <c r="B375" s="22" t="s">
        <v>147</v>
      </c>
      <c r="C375" s="23"/>
      <c r="D375" s="23" t="s">
        <v>477</v>
      </c>
      <c r="E375" s="23" t="s">
        <v>480</v>
      </c>
      <c r="F375" s="22" t="s">
        <v>480</v>
      </c>
      <c r="G375" s="22"/>
      <c r="H375" s="24">
        <v>14019</v>
      </c>
      <c r="I375" s="23" t="s">
        <v>275</v>
      </c>
      <c r="J375" s="24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>
        <v>0</v>
      </c>
      <c r="S375" s="32">
        <v>0</v>
      </c>
      <c r="T375" s="32">
        <v>0</v>
      </c>
      <c r="U375" s="32">
        <v>0</v>
      </c>
      <c r="V375" s="44">
        <v>0</v>
      </c>
      <c r="W375" s="25">
        <f t="shared" si="22"/>
        <v>0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>
        <v>0</v>
      </c>
      <c r="AI375" s="16">
        <v>0</v>
      </c>
      <c r="AJ375" s="16">
        <v>0</v>
      </c>
      <c r="AK375" s="29">
        <v>0</v>
      </c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1</v>
      </c>
      <c r="B376" s="22" t="s">
        <v>147</v>
      </c>
      <c r="C376" s="23"/>
      <c r="D376" s="23" t="s">
        <v>477</v>
      </c>
      <c r="E376" s="23" t="s">
        <v>480</v>
      </c>
      <c r="F376" s="22" t="s">
        <v>480</v>
      </c>
      <c r="G376" s="22"/>
      <c r="H376" s="24">
        <v>14020</v>
      </c>
      <c r="I376" s="23" t="s">
        <v>500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0</v>
      </c>
      <c r="S376" s="32">
        <v>0</v>
      </c>
      <c r="T376" s="32">
        <v>0</v>
      </c>
      <c r="U376" s="32">
        <v>0</v>
      </c>
      <c r="V376" s="44">
        <v>0</v>
      </c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>
        <v>0</v>
      </c>
      <c r="AK376" s="29">
        <v>0</v>
      </c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5" x14ac:dyDescent="0.25">
      <c r="A377" s="22" t="s">
        <v>36</v>
      </c>
      <c r="B377" s="22" t="s">
        <v>126</v>
      </c>
      <c r="C377" s="23">
        <v>406</v>
      </c>
      <c r="D377" s="23" t="s">
        <v>299</v>
      </c>
      <c r="E377" s="23" t="s">
        <v>36</v>
      </c>
      <c r="F377" s="22" t="s">
        <v>37</v>
      </c>
      <c r="G377" s="22" t="s">
        <v>307</v>
      </c>
      <c r="H377" s="24">
        <v>14253</v>
      </c>
      <c r="I377" s="23" t="s">
        <v>501</v>
      </c>
      <c r="J377" s="24">
        <v>1</v>
      </c>
      <c r="K377" s="32"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>
        <v>0</v>
      </c>
      <c r="U377" s="32">
        <v>0</v>
      </c>
      <c r="V377" s="44">
        <v>7.6850000000000005</v>
      </c>
      <c r="W377" s="25">
        <f t="shared" si="22"/>
        <v>2</v>
      </c>
      <c r="X377" s="26">
        <f t="shared" si="23"/>
        <v>0.26024723487312945</v>
      </c>
      <c r="Y377" s="16">
        <v>0</v>
      </c>
      <c r="Z377" s="16">
        <v>0</v>
      </c>
      <c r="AA377" s="16">
        <v>6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>
        <v>0</v>
      </c>
      <c r="AK377" s="29">
        <v>1</v>
      </c>
      <c r="AL377" s="25">
        <f t="shared" si="24"/>
        <v>6</v>
      </c>
      <c r="AM377" s="26">
        <f t="shared" si="25"/>
        <v>6</v>
      </c>
      <c r="AN377" s="1"/>
      <c r="AO377" s="1"/>
      <c r="AP377" s="1"/>
    </row>
    <row r="378" spans="1:42" s="21" customFormat="1" ht="10.5" x14ac:dyDescent="0.25">
      <c r="A378" s="22" t="s">
        <v>1</v>
      </c>
      <c r="B378" s="22" t="s">
        <v>147</v>
      </c>
      <c r="C378" s="23"/>
      <c r="D378" s="23" t="s">
        <v>477</v>
      </c>
      <c r="E378" s="23" t="s">
        <v>478</v>
      </c>
      <c r="F378" s="22" t="s">
        <v>478</v>
      </c>
      <c r="G378" s="22" t="s">
        <v>312</v>
      </c>
      <c r="H378" s="24">
        <v>14320</v>
      </c>
      <c r="I378" s="23" t="s">
        <v>502</v>
      </c>
      <c r="J378" s="24">
        <v>0</v>
      </c>
      <c r="K378" s="32">
        <v>0</v>
      </c>
      <c r="L378" s="32">
        <v>0</v>
      </c>
      <c r="M378" s="32">
        <v>0</v>
      </c>
      <c r="N378" s="32">
        <v>0</v>
      </c>
      <c r="O378" s="32">
        <v>0</v>
      </c>
      <c r="P378" s="32">
        <v>0</v>
      </c>
      <c r="Q378" s="32">
        <v>0</v>
      </c>
      <c r="R378" s="32">
        <v>0</v>
      </c>
      <c r="S378" s="32">
        <v>0</v>
      </c>
      <c r="T378" s="32">
        <v>0</v>
      </c>
      <c r="U378" s="32">
        <v>0</v>
      </c>
      <c r="V378" s="44">
        <v>0</v>
      </c>
      <c r="W378" s="25">
        <f t="shared" si="22"/>
        <v>0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>
        <v>0</v>
      </c>
      <c r="AI378" s="16">
        <v>0</v>
      </c>
      <c r="AJ378" s="16">
        <v>0</v>
      </c>
      <c r="AK378" s="29">
        <v>0</v>
      </c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1</v>
      </c>
      <c r="B379" s="22" t="s">
        <v>110</v>
      </c>
      <c r="C379" s="23">
        <v>400</v>
      </c>
      <c r="D379" s="23" t="s">
        <v>304</v>
      </c>
      <c r="E379" s="23" t="s">
        <v>276</v>
      </c>
      <c r="F379" s="22" t="s">
        <v>109</v>
      </c>
      <c r="G379" s="22" t="s">
        <v>307</v>
      </c>
      <c r="H379" s="24">
        <v>14370</v>
      </c>
      <c r="I379" s="23" t="s">
        <v>503</v>
      </c>
      <c r="J379" s="24">
        <v>1</v>
      </c>
      <c r="K379" s="32">
        <v>1</v>
      </c>
      <c r="L379" s="32">
        <v>2</v>
      </c>
      <c r="M379" s="32">
        <v>2</v>
      </c>
      <c r="N379" s="32">
        <v>1</v>
      </c>
      <c r="O379" s="32">
        <v>2</v>
      </c>
      <c r="P379" s="32">
        <v>5</v>
      </c>
      <c r="Q379" s="32">
        <v>0</v>
      </c>
      <c r="R379" s="32">
        <v>0</v>
      </c>
      <c r="S379" s="32">
        <v>3</v>
      </c>
      <c r="T379" s="32">
        <v>2</v>
      </c>
      <c r="U379" s="32">
        <v>2</v>
      </c>
      <c r="V379" s="44">
        <v>3.4450000000000003</v>
      </c>
      <c r="W379" s="25">
        <f t="shared" si="22"/>
        <v>21</v>
      </c>
      <c r="X379" s="26">
        <f t="shared" si="23"/>
        <v>6.0957910014513779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>
        <v>0</v>
      </c>
      <c r="AI379" s="16">
        <v>0</v>
      </c>
      <c r="AJ379" s="16">
        <v>0</v>
      </c>
      <c r="AK379" s="29">
        <v>0</v>
      </c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116</v>
      </c>
      <c r="B380" s="22" t="s">
        <v>206</v>
      </c>
      <c r="C380" s="23">
        <v>407</v>
      </c>
      <c r="D380" s="23" t="s">
        <v>341</v>
      </c>
      <c r="E380" s="23" t="s">
        <v>116</v>
      </c>
      <c r="F380" s="22" t="s">
        <v>210</v>
      </c>
      <c r="G380" s="22" t="s">
        <v>307</v>
      </c>
      <c r="H380" s="24">
        <v>14717</v>
      </c>
      <c r="I380" s="23" t="s">
        <v>207</v>
      </c>
      <c r="J380" s="24">
        <v>0</v>
      </c>
      <c r="K380" s="32">
        <v>0</v>
      </c>
      <c r="L380" s="32">
        <v>3</v>
      </c>
      <c r="M380" s="32">
        <v>4</v>
      </c>
      <c r="N380" s="32">
        <v>11</v>
      </c>
      <c r="O380" s="32">
        <v>0</v>
      </c>
      <c r="P380" s="32">
        <v>0</v>
      </c>
      <c r="Q380" s="32">
        <v>5</v>
      </c>
      <c r="R380" s="32">
        <v>0</v>
      </c>
      <c r="S380" s="32">
        <v>0</v>
      </c>
      <c r="T380" s="32">
        <v>0</v>
      </c>
      <c r="U380" s="32">
        <v>0</v>
      </c>
      <c r="V380" s="44">
        <v>14.84</v>
      </c>
      <c r="W380" s="25">
        <f t="shared" si="22"/>
        <v>23</v>
      </c>
      <c r="X380" s="26">
        <f t="shared" si="23"/>
        <v>1.5498652291105122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>
        <v>0</v>
      </c>
      <c r="AI380" s="16">
        <v>0</v>
      </c>
      <c r="AJ380" s="16">
        <v>0</v>
      </c>
      <c r="AK380" s="29">
        <v>0</v>
      </c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394</v>
      </c>
      <c r="B381" s="22" t="s">
        <v>132</v>
      </c>
      <c r="C381" s="23">
        <v>404</v>
      </c>
      <c r="D381" s="23" t="s">
        <v>394</v>
      </c>
      <c r="E381" s="23" t="s">
        <v>394</v>
      </c>
      <c r="F381" s="22" t="s">
        <v>132</v>
      </c>
      <c r="G381" s="22" t="s">
        <v>307</v>
      </c>
      <c r="H381" s="24">
        <v>15140</v>
      </c>
      <c r="I381" s="23" t="s">
        <v>504</v>
      </c>
      <c r="J381" s="24">
        <v>0</v>
      </c>
      <c r="K381" s="32"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v>0</v>
      </c>
      <c r="Q381" s="32">
        <v>0</v>
      </c>
      <c r="R381" s="32">
        <v>0</v>
      </c>
      <c r="S381" s="32">
        <v>10</v>
      </c>
      <c r="T381" s="32">
        <v>0</v>
      </c>
      <c r="U381" s="32">
        <v>0</v>
      </c>
      <c r="V381" s="44">
        <v>27.295000000000002</v>
      </c>
      <c r="W381" s="25">
        <f t="shared" si="22"/>
        <v>11</v>
      </c>
      <c r="X381" s="26">
        <f t="shared" si="23"/>
        <v>0.40300421322586549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>
        <v>0</v>
      </c>
      <c r="AJ381" s="16">
        <v>0</v>
      </c>
      <c r="AK381" s="29">
        <v>0</v>
      </c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116</v>
      </c>
      <c r="B382" s="22" t="s">
        <v>218</v>
      </c>
      <c r="C382" s="23">
        <v>407</v>
      </c>
      <c r="D382" s="23" t="s">
        <v>341</v>
      </c>
      <c r="E382" s="23" t="s">
        <v>116</v>
      </c>
      <c r="F382" s="22" t="s">
        <v>345</v>
      </c>
      <c r="G382" s="22" t="s">
        <v>307</v>
      </c>
      <c r="H382" s="24">
        <v>15291</v>
      </c>
      <c r="I382" s="23" t="s">
        <v>221</v>
      </c>
      <c r="J382" s="24">
        <v>0</v>
      </c>
      <c r="K382" s="32">
        <v>2</v>
      </c>
      <c r="L382" s="32">
        <v>3</v>
      </c>
      <c r="M382" s="32">
        <v>1</v>
      </c>
      <c r="N382" s="32">
        <v>3</v>
      </c>
      <c r="O382" s="32">
        <v>2</v>
      </c>
      <c r="P382" s="32">
        <v>0</v>
      </c>
      <c r="Q382" s="32">
        <v>2</v>
      </c>
      <c r="R382" s="32">
        <v>2</v>
      </c>
      <c r="S382" s="32">
        <v>6</v>
      </c>
      <c r="T382" s="32">
        <v>0</v>
      </c>
      <c r="U382" s="32">
        <v>0</v>
      </c>
      <c r="V382" s="44">
        <v>10.600000000000001</v>
      </c>
      <c r="W382" s="25">
        <f t="shared" si="22"/>
        <v>21</v>
      </c>
      <c r="X382" s="26">
        <f t="shared" si="23"/>
        <v>1.9811320754716979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>
        <v>0</v>
      </c>
      <c r="AJ382" s="16">
        <v>0</v>
      </c>
      <c r="AK382" s="29">
        <v>0</v>
      </c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116</v>
      </c>
      <c r="B383" s="22" t="s">
        <v>115</v>
      </c>
      <c r="C383" s="23">
        <v>407</v>
      </c>
      <c r="D383" s="23" t="s">
        <v>341</v>
      </c>
      <c r="E383" s="23" t="s">
        <v>116</v>
      </c>
      <c r="F383" s="22" t="s">
        <v>115</v>
      </c>
      <c r="G383" s="22" t="s">
        <v>307</v>
      </c>
      <c r="H383" s="24">
        <v>15306</v>
      </c>
      <c r="I383" s="23" t="s">
        <v>117</v>
      </c>
      <c r="J383" s="24">
        <v>4</v>
      </c>
      <c r="K383" s="32">
        <v>3</v>
      </c>
      <c r="L383" s="32">
        <v>4</v>
      </c>
      <c r="M383" s="32">
        <v>0</v>
      </c>
      <c r="N383" s="32">
        <v>5</v>
      </c>
      <c r="O383" s="32">
        <v>0</v>
      </c>
      <c r="P383" s="32">
        <v>0</v>
      </c>
      <c r="Q383" s="32">
        <v>0</v>
      </c>
      <c r="R383" s="32">
        <v>0</v>
      </c>
      <c r="S383" s="32">
        <v>0</v>
      </c>
      <c r="T383" s="32">
        <v>0</v>
      </c>
      <c r="U383" s="32">
        <v>0</v>
      </c>
      <c r="V383" s="44">
        <v>20.14</v>
      </c>
      <c r="W383" s="25">
        <f t="shared" si="22"/>
        <v>16</v>
      </c>
      <c r="X383" s="26">
        <f t="shared" si="23"/>
        <v>0.79443892750744782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>
        <v>1</v>
      </c>
      <c r="AI383" s="16">
        <v>0</v>
      </c>
      <c r="AJ383" s="16">
        <v>0</v>
      </c>
      <c r="AK383" s="29">
        <v>0</v>
      </c>
      <c r="AL383" s="25">
        <f t="shared" si="24"/>
        <v>1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259</v>
      </c>
      <c r="B384" s="22" t="s">
        <v>242</v>
      </c>
      <c r="C384" s="23">
        <v>401</v>
      </c>
      <c r="D384" s="23" t="s">
        <v>242</v>
      </c>
      <c r="E384" s="23" t="s">
        <v>259</v>
      </c>
      <c r="F384" s="22" t="s">
        <v>242</v>
      </c>
      <c r="G384" s="22" t="s">
        <v>307</v>
      </c>
      <c r="H384" s="24">
        <v>15311</v>
      </c>
      <c r="I384" s="23" t="s">
        <v>505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4</v>
      </c>
      <c r="P384" s="32">
        <v>0</v>
      </c>
      <c r="Q384" s="32">
        <v>0</v>
      </c>
      <c r="R384" s="32">
        <v>1</v>
      </c>
      <c r="S384" s="32">
        <v>4</v>
      </c>
      <c r="T384" s="32">
        <v>0</v>
      </c>
      <c r="U384" s="32">
        <v>4</v>
      </c>
      <c r="V384" s="44">
        <v>41.075000000000003</v>
      </c>
      <c r="W384" s="25">
        <f t="shared" si="22"/>
        <v>13</v>
      </c>
      <c r="X384" s="26">
        <f t="shared" si="23"/>
        <v>0.31649421789409615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>
        <v>0</v>
      </c>
      <c r="AI384" s="16">
        <v>0</v>
      </c>
      <c r="AJ384" s="16">
        <v>0</v>
      </c>
      <c r="AK384" s="29">
        <v>1</v>
      </c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259</v>
      </c>
      <c r="B385" s="22" t="s">
        <v>186</v>
      </c>
      <c r="C385" s="23">
        <v>401</v>
      </c>
      <c r="D385" s="23" t="s">
        <v>242</v>
      </c>
      <c r="E385" s="23" t="s">
        <v>259</v>
      </c>
      <c r="F385" s="22" t="s">
        <v>186</v>
      </c>
      <c r="G385" s="22" t="s">
        <v>307</v>
      </c>
      <c r="H385" s="24">
        <v>15657</v>
      </c>
      <c r="I385" s="23" t="s">
        <v>506</v>
      </c>
      <c r="J385" s="24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1</v>
      </c>
      <c r="P385" s="32">
        <v>0</v>
      </c>
      <c r="Q385" s="32">
        <v>0</v>
      </c>
      <c r="R385" s="32">
        <v>1</v>
      </c>
      <c r="S385" s="32">
        <v>0</v>
      </c>
      <c r="T385" s="32">
        <v>0</v>
      </c>
      <c r="U385" s="32">
        <v>0</v>
      </c>
      <c r="V385" s="44">
        <v>25.705000000000002</v>
      </c>
      <c r="W385" s="25">
        <f t="shared" si="22"/>
        <v>2</v>
      </c>
      <c r="X385" s="26">
        <f t="shared" si="23"/>
        <v>7.7805874343512924E-2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>
        <v>0</v>
      </c>
      <c r="AI385" s="16">
        <v>0</v>
      </c>
      <c r="AJ385" s="16">
        <v>0</v>
      </c>
      <c r="AK385" s="29">
        <v>1</v>
      </c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259</v>
      </c>
      <c r="B386" s="22" t="s">
        <v>186</v>
      </c>
      <c r="C386" s="23">
        <v>401</v>
      </c>
      <c r="D386" s="23" t="s">
        <v>242</v>
      </c>
      <c r="E386" s="23" t="s">
        <v>259</v>
      </c>
      <c r="F386" s="22" t="s">
        <v>186</v>
      </c>
      <c r="G386" s="22" t="s">
        <v>307</v>
      </c>
      <c r="H386" s="24">
        <v>15854</v>
      </c>
      <c r="I386" s="23" t="s">
        <v>507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1</v>
      </c>
      <c r="P386" s="32">
        <v>1</v>
      </c>
      <c r="Q386" s="32">
        <v>2</v>
      </c>
      <c r="R386" s="32">
        <v>1</v>
      </c>
      <c r="S386" s="32">
        <v>0</v>
      </c>
      <c r="T386" s="32">
        <v>0</v>
      </c>
      <c r="U386" s="32">
        <v>0</v>
      </c>
      <c r="V386" s="44">
        <v>22.525000000000002</v>
      </c>
      <c r="W386" s="25">
        <f t="shared" si="22"/>
        <v>5</v>
      </c>
      <c r="X386" s="26">
        <f t="shared" si="23"/>
        <v>0.22197558268590453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1</v>
      </c>
      <c r="AG386" s="16">
        <v>0</v>
      </c>
      <c r="AH386" s="16">
        <v>0</v>
      </c>
      <c r="AI386" s="16">
        <v>0</v>
      </c>
      <c r="AJ386" s="16">
        <v>0</v>
      </c>
      <c r="AK386" s="29">
        <v>1</v>
      </c>
      <c r="AL386" s="25">
        <f t="shared" si="24"/>
        <v>1</v>
      </c>
      <c r="AM386" s="26">
        <f t="shared" si="25"/>
        <v>1</v>
      </c>
      <c r="AN386" s="1"/>
      <c r="AO386" s="1"/>
      <c r="AP386" s="1"/>
    </row>
    <row r="387" spans="1:42" s="21" customFormat="1" ht="10.5" x14ac:dyDescent="0.25">
      <c r="A387" s="22" t="s">
        <v>259</v>
      </c>
      <c r="B387" s="22" t="s">
        <v>71</v>
      </c>
      <c r="C387" s="23">
        <v>401</v>
      </c>
      <c r="D387" s="23" t="s">
        <v>242</v>
      </c>
      <c r="E387" s="23" t="s">
        <v>259</v>
      </c>
      <c r="F387" s="22" t="s">
        <v>71</v>
      </c>
      <c r="G387" s="22" t="s">
        <v>307</v>
      </c>
      <c r="H387" s="24">
        <v>16641</v>
      </c>
      <c r="I387" s="23" t="s">
        <v>508</v>
      </c>
      <c r="J387" s="24">
        <v>0</v>
      </c>
      <c r="K387" s="32">
        <v>0</v>
      </c>
      <c r="L387" s="32">
        <v>0</v>
      </c>
      <c r="M387" s="32">
        <v>0</v>
      </c>
      <c r="N387" s="32">
        <v>1</v>
      </c>
      <c r="O387" s="32">
        <v>0</v>
      </c>
      <c r="P387" s="32">
        <v>0</v>
      </c>
      <c r="Q387" s="32">
        <v>0</v>
      </c>
      <c r="R387" s="32">
        <v>0</v>
      </c>
      <c r="S387" s="32">
        <v>0</v>
      </c>
      <c r="T387" s="32">
        <v>0</v>
      </c>
      <c r="U387" s="32">
        <v>0</v>
      </c>
      <c r="V387" s="44">
        <v>17.490000000000002</v>
      </c>
      <c r="W387" s="25">
        <f t="shared" si="22"/>
        <v>1</v>
      </c>
      <c r="X387" s="26">
        <f t="shared" si="23"/>
        <v>5.7175528873642072E-2</v>
      </c>
      <c r="Y387" s="16">
        <v>0</v>
      </c>
      <c r="Z387" s="16">
        <v>0</v>
      </c>
      <c r="AA387" s="16">
        <v>0</v>
      </c>
      <c r="AB387" s="16">
        <v>0</v>
      </c>
      <c r="AC387" s="16">
        <v>1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>
        <v>0</v>
      </c>
      <c r="AJ387" s="16">
        <v>0</v>
      </c>
      <c r="AK387" s="29">
        <v>1</v>
      </c>
      <c r="AL387" s="25">
        <f t="shared" si="24"/>
        <v>1</v>
      </c>
      <c r="AM387" s="26">
        <f t="shared" si="25"/>
        <v>1</v>
      </c>
      <c r="AN387" s="1"/>
      <c r="AO387" s="1"/>
      <c r="AP387" s="1"/>
    </row>
    <row r="388" spans="1:42" s="21" customFormat="1" ht="10.5" x14ac:dyDescent="0.25">
      <c r="A388" s="22" t="s">
        <v>259</v>
      </c>
      <c r="B388" s="22" t="s">
        <v>71</v>
      </c>
      <c r="C388" s="23">
        <v>401</v>
      </c>
      <c r="D388" s="23" t="s">
        <v>242</v>
      </c>
      <c r="E388" s="23" t="s">
        <v>259</v>
      </c>
      <c r="F388" s="22" t="s">
        <v>71</v>
      </c>
      <c r="G388" s="22" t="s">
        <v>307</v>
      </c>
      <c r="H388" s="24">
        <v>16651</v>
      </c>
      <c r="I388" s="23" t="s">
        <v>509</v>
      </c>
      <c r="J388" s="24">
        <v>0</v>
      </c>
      <c r="K388" s="32">
        <v>0</v>
      </c>
      <c r="L388" s="32">
        <v>1</v>
      </c>
      <c r="M388" s="32">
        <v>3</v>
      </c>
      <c r="N388" s="32">
        <v>1</v>
      </c>
      <c r="O388" s="32">
        <v>1</v>
      </c>
      <c r="P388" s="32">
        <v>2</v>
      </c>
      <c r="Q388" s="32">
        <v>0</v>
      </c>
      <c r="R388" s="32">
        <v>14</v>
      </c>
      <c r="S388" s="32">
        <v>2</v>
      </c>
      <c r="T388" s="32">
        <v>0</v>
      </c>
      <c r="U388" s="32">
        <v>2</v>
      </c>
      <c r="V388" s="44">
        <v>14.84</v>
      </c>
      <c r="W388" s="25">
        <f t="shared" si="22"/>
        <v>26</v>
      </c>
      <c r="X388" s="26">
        <f t="shared" si="23"/>
        <v>1.7520215633423182</v>
      </c>
      <c r="Y388" s="16">
        <v>0</v>
      </c>
      <c r="Z388" s="16">
        <v>0</v>
      </c>
      <c r="AA388" s="16">
        <v>0</v>
      </c>
      <c r="AB388" s="16">
        <v>1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>
        <v>0</v>
      </c>
      <c r="AJ388" s="16">
        <v>0</v>
      </c>
      <c r="AK388" s="29">
        <v>0</v>
      </c>
      <c r="AL388" s="25">
        <f t="shared" si="24"/>
        <v>1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259</v>
      </c>
      <c r="B389" s="22" t="s">
        <v>68</v>
      </c>
      <c r="C389" s="23">
        <v>401</v>
      </c>
      <c r="D389" s="23" t="s">
        <v>242</v>
      </c>
      <c r="E389" s="23" t="s">
        <v>259</v>
      </c>
      <c r="F389" s="22" t="s">
        <v>68</v>
      </c>
      <c r="G389" s="22" t="s">
        <v>307</v>
      </c>
      <c r="H389" s="24">
        <v>16653</v>
      </c>
      <c r="I389" s="23" t="s">
        <v>510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>
        <v>0</v>
      </c>
      <c r="T389" s="32">
        <v>0</v>
      </c>
      <c r="U389" s="32">
        <v>0</v>
      </c>
      <c r="V389" s="44">
        <v>15.105</v>
      </c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>
        <v>0</v>
      </c>
      <c r="AJ389" s="16">
        <v>0</v>
      </c>
      <c r="AK389" s="29">
        <v>1</v>
      </c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5" x14ac:dyDescent="0.25">
      <c r="A390" s="22" t="s">
        <v>259</v>
      </c>
      <c r="B390" s="22" t="s">
        <v>242</v>
      </c>
      <c r="C390" s="23">
        <v>401</v>
      </c>
      <c r="D390" s="23" t="s">
        <v>242</v>
      </c>
      <c r="E390" s="23" t="s">
        <v>259</v>
      </c>
      <c r="F390" s="22" t="s">
        <v>242</v>
      </c>
      <c r="G390" s="22" t="s">
        <v>307</v>
      </c>
      <c r="H390" s="24">
        <v>16827</v>
      </c>
      <c r="I390" s="23" t="s">
        <v>511</v>
      </c>
      <c r="J390" s="24">
        <v>2</v>
      </c>
      <c r="K390" s="32"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0</v>
      </c>
      <c r="S390" s="32">
        <v>0</v>
      </c>
      <c r="T390" s="32">
        <v>2</v>
      </c>
      <c r="U390" s="32">
        <v>1</v>
      </c>
      <c r="V390" s="44">
        <v>25.44</v>
      </c>
      <c r="W390" s="25">
        <f t="shared" ref="W390:W453" si="26">SUM(J390:U390)</f>
        <v>6</v>
      </c>
      <c r="X390" s="26">
        <f t="shared" ref="X390:X453" si="27">IFERROR(W390/V390,0)</f>
        <v>0.23584905660377356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>
        <v>0</v>
      </c>
      <c r="AJ390" s="16">
        <v>0</v>
      </c>
      <c r="AK390" s="29">
        <v>1</v>
      </c>
      <c r="AL390" s="25">
        <f t="shared" ref="AL390:AL453" si="28">SUM(Y390:AJ390)</f>
        <v>0</v>
      </c>
      <c r="AM390" s="26">
        <f t="shared" ref="AM390:AM453" si="29">IFERROR(AL390/AK390,0)</f>
        <v>0</v>
      </c>
      <c r="AN390" s="1"/>
      <c r="AO390" s="1"/>
      <c r="AP390" s="1"/>
    </row>
    <row r="391" spans="1:42" s="21" customFormat="1" ht="10.5" x14ac:dyDescent="0.25">
      <c r="A391" s="22" t="s">
        <v>1</v>
      </c>
      <c r="B391" s="22" t="s">
        <v>172</v>
      </c>
      <c r="C391" s="23">
        <v>400</v>
      </c>
      <c r="D391" s="23" t="s">
        <v>304</v>
      </c>
      <c r="E391" s="23" t="s">
        <v>305</v>
      </c>
      <c r="F391" s="22" t="s">
        <v>250</v>
      </c>
      <c r="G391" s="22" t="s">
        <v>307</v>
      </c>
      <c r="H391" s="24">
        <v>17213</v>
      </c>
      <c r="I391" s="23" t="s">
        <v>174</v>
      </c>
      <c r="J391" s="24">
        <v>0</v>
      </c>
      <c r="K391" s="32">
        <v>0</v>
      </c>
      <c r="L391" s="32">
        <v>0</v>
      </c>
      <c r="M391" s="32">
        <v>0</v>
      </c>
      <c r="N391" s="32">
        <v>0</v>
      </c>
      <c r="O391" s="32">
        <v>0</v>
      </c>
      <c r="P391" s="32">
        <v>0</v>
      </c>
      <c r="Q391" s="32">
        <v>0</v>
      </c>
      <c r="R391" s="32">
        <v>0</v>
      </c>
      <c r="S391" s="32">
        <v>0</v>
      </c>
      <c r="T391" s="32">
        <v>1</v>
      </c>
      <c r="U391" s="32">
        <v>1</v>
      </c>
      <c r="V391" s="44">
        <v>53.53</v>
      </c>
      <c r="W391" s="25">
        <f t="shared" si="26"/>
        <v>2</v>
      </c>
      <c r="X391" s="26">
        <f t="shared" si="27"/>
        <v>3.7362226788716604E-2</v>
      </c>
      <c r="Y391" s="16">
        <v>1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>
        <v>0</v>
      </c>
      <c r="AJ391" s="16">
        <v>0</v>
      </c>
      <c r="AK391" s="29">
        <v>2</v>
      </c>
      <c r="AL391" s="25">
        <f t="shared" si="28"/>
        <v>1</v>
      </c>
      <c r="AM391" s="26">
        <f t="shared" si="29"/>
        <v>0.5</v>
      </c>
      <c r="AN391" s="1"/>
      <c r="AO391" s="1"/>
      <c r="AP391" s="1"/>
    </row>
    <row r="392" spans="1:42" s="21" customFormat="1" ht="10.5" x14ac:dyDescent="0.25">
      <c r="A392" s="22" t="s">
        <v>36</v>
      </c>
      <c r="B392" s="22" t="s">
        <v>52</v>
      </c>
      <c r="C392" s="23">
        <v>406</v>
      </c>
      <c r="D392" s="23" t="s">
        <v>299</v>
      </c>
      <c r="E392" s="23" t="s">
        <v>36</v>
      </c>
      <c r="F392" s="22" t="s">
        <v>37</v>
      </c>
      <c r="G392" s="22" t="s">
        <v>307</v>
      </c>
      <c r="H392" s="24">
        <v>17455</v>
      </c>
      <c r="I392" s="23" t="s">
        <v>512</v>
      </c>
      <c r="J392" s="24">
        <v>1</v>
      </c>
      <c r="K392" s="32">
        <v>0</v>
      </c>
      <c r="L392" s="32">
        <v>1</v>
      </c>
      <c r="M392" s="32">
        <v>0</v>
      </c>
      <c r="N392" s="32">
        <v>1</v>
      </c>
      <c r="O392" s="32">
        <v>0</v>
      </c>
      <c r="P392" s="32">
        <v>0</v>
      </c>
      <c r="Q392" s="32">
        <v>0</v>
      </c>
      <c r="R392" s="32">
        <v>0</v>
      </c>
      <c r="S392" s="32">
        <v>3</v>
      </c>
      <c r="T392" s="32">
        <v>0</v>
      </c>
      <c r="U392" s="32">
        <v>0</v>
      </c>
      <c r="V392" s="44">
        <v>15.105</v>
      </c>
      <c r="W392" s="25">
        <f t="shared" si="26"/>
        <v>6</v>
      </c>
      <c r="X392" s="26">
        <f t="shared" si="27"/>
        <v>0.39721946375372391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>
        <v>0</v>
      </c>
      <c r="AI392" s="16">
        <v>0</v>
      </c>
      <c r="AJ392" s="16">
        <v>0</v>
      </c>
      <c r="AK392" s="29">
        <v>1</v>
      </c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5" x14ac:dyDescent="0.25">
      <c r="A393" s="22" t="s">
        <v>259</v>
      </c>
      <c r="B393" s="22" t="s">
        <v>17</v>
      </c>
      <c r="C393" s="23">
        <v>401</v>
      </c>
      <c r="D393" s="23" t="s">
        <v>242</v>
      </c>
      <c r="E393" s="23" t="s">
        <v>259</v>
      </c>
      <c r="F393" s="22" t="s">
        <v>17</v>
      </c>
      <c r="G393" s="22" t="s">
        <v>307</v>
      </c>
      <c r="H393" s="24">
        <v>17569</v>
      </c>
      <c r="I393" s="23" t="s">
        <v>513</v>
      </c>
      <c r="J393" s="24">
        <v>1</v>
      </c>
      <c r="K393" s="32">
        <v>1</v>
      </c>
      <c r="L393" s="32">
        <v>1</v>
      </c>
      <c r="M393" s="32">
        <v>1</v>
      </c>
      <c r="N393" s="32">
        <v>1</v>
      </c>
      <c r="O393" s="32">
        <v>0</v>
      </c>
      <c r="P393" s="32">
        <v>0</v>
      </c>
      <c r="Q393" s="32">
        <v>0</v>
      </c>
      <c r="R393" s="32">
        <v>0</v>
      </c>
      <c r="S393" s="32">
        <v>0</v>
      </c>
      <c r="T393" s="32">
        <v>0</v>
      </c>
      <c r="U393" s="32">
        <v>0</v>
      </c>
      <c r="V393" s="44">
        <v>29.415000000000003</v>
      </c>
      <c r="W393" s="25">
        <f t="shared" si="26"/>
        <v>5</v>
      </c>
      <c r="X393" s="26">
        <f t="shared" si="27"/>
        <v>0.16998130205677375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>
        <v>0</v>
      </c>
      <c r="AI393" s="16">
        <v>0</v>
      </c>
      <c r="AJ393" s="16">
        <v>0</v>
      </c>
      <c r="AK393" s="29">
        <v>1</v>
      </c>
      <c r="AL393" s="25">
        <f t="shared" si="28"/>
        <v>0</v>
      </c>
      <c r="AM393" s="26">
        <f t="shared" si="29"/>
        <v>0</v>
      </c>
    </row>
    <row r="394" spans="1:42" s="21" customFormat="1" ht="10.5" x14ac:dyDescent="0.25">
      <c r="A394" s="22" t="s">
        <v>259</v>
      </c>
      <c r="B394" s="22" t="s">
        <v>242</v>
      </c>
      <c r="C394" s="23">
        <v>401</v>
      </c>
      <c r="D394" s="23" t="s">
        <v>242</v>
      </c>
      <c r="E394" s="23" t="s">
        <v>259</v>
      </c>
      <c r="F394" s="22" t="s">
        <v>242</v>
      </c>
      <c r="G394" s="22" t="s">
        <v>307</v>
      </c>
      <c r="H394" s="24">
        <v>17570</v>
      </c>
      <c r="I394" s="23" t="s">
        <v>514</v>
      </c>
      <c r="J394" s="24">
        <v>0</v>
      </c>
      <c r="K394" s="32">
        <v>0</v>
      </c>
      <c r="L394" s="32">
        <v>0</v>
      </c>
      <c r="M394" s="32">
        <v>0</v>
      </c>
      <c r="N394" s="32">
        <v>0</v>
      </c>
      <c r="O394" s="32">
        <v>0</v>
      </c>
      <c r="P394" s="32">
        <v>0</v>
      </c>
      <c r="Q394" s="32">
        <v>0</v>
      </c>
      <c r="R394" s="32">
        <v>0</v>
      </c>
      <c r="S394" s="32">
        <v>0</v>
      </c>
      <c r="T394" s="32">
        <v>0</v>
      </c>
      <c r="U394" s="32">
        <v>0</v>
      </c>
      <c r="V394" s="44">
        <v>18.02</v>
      </c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>
        <v>0</v>
      </c>
      <c r="AI394" s="16">
        <v>0</v>
      </c>
      <c r="AJ394" s="16">
        <v>0</v>
      </c>
      <c r="AK394" s="29">
        <v>1</v>
      </c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259</v>
      </c>
      <c r="B395" s="22" t="s">
        <v>17</v>
      </c>
      <c r="C395" s="23">
        <v>401</v>
      </c>
      <c r="D395" s="23" t="s">
        <v>242</v>
      </c>
      <c r="E395" s="23" t="s">
        <v>259</v>
      </c>
      <c r="F395" s="22" t="s">
        <v>17</v>
      </c>
      <c r="G395" s="22" t="s">
        <v>307</v>
      </c>
      <c r="H395" s="24">
        <v>17571</v>
      </c>
      <c r="I395" s="23" t="s">
        <v>515</v>
      </c>
      <c r="J395" s="24">
        <v>0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0</v>
      </c>
      <c r="R395" s="32">
        <v>0</v>
      </c>
      <c r="S395" s="32">
        <v>0</v>
      </c>
      <c r="T395" s="32">
        <v>0</v>
      </c>
      <c r="U395" s="32">
        <v>0</v>
      </c>
      <c r="V395" s="44">
        <v>21.200000000000003</v>
      </c>
      <c r="W395" s="25">
        <f t="shared" si="26"/>
        <v>0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>
        <v>0</v>
      </c>
      <c r="AJ395" s="16">
        <v>0</v>
      </c>
      <c r="AK395" s="29">
        <v>1</v>
      </c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259</v>
      </c>
      <c r="B396" s="22" t="s">
        <v>17</v>
      </c>
      <c r="C396" s="23">
        <v>401</v>
      </c>
      <c r="D396" s="23" t="s">
        <v>242</v>
      </c>
      <c r="E396" s="23" t="s">
        <v>259</v>
      </c>
      <c r="F396" s="22" t="s">
        <v>17</v>
      </c>
      <c r="G396" s="22" t="s">
        <v>307</v>
      </c>
      <c r="H396" s="24">
        <v>17572</v>
      </c>
      <c r="I396" s="23" t="s">
        <v>516</v>
      </c>
      <c r="J396" s="24">
        <v>0</v>
      </c>
      <c r="K396" s="32">
        <v>3</v>
      </c>
      <c r="L396" s="32">
        <v>0</v>
      </c>
      <c r="M396" s="32">
        <v>1</v>
      </c>
      <c r="N396" s="32">
        <v>3</v>
      </c>
      <c r="O396" s="32">
        <v>0</v>
      </c>
      <c r="P396" s="32">
        <v>0</v>
      </c>
      <c r="Q396" s="32">
        <v>4</v>
      </c>
      <c r="R396" s="32">
        <v>1</v>
      </c>
      <c r="S396" s="32">
        <v>2</v>
      </c>
      <c r="T396" s="32">
        <v>0</v>
      </c>
      <c r="U396" s="32">
        <v>0</v>
      </c>
      <c r="V396" s="44">
        <v>16.96</v>
      </c>
      <c r="W396" s="25">
        <f t="shared" si="26"/>
        <v>14</v>
      </c>
      <c r="X396" s="26">
        <f t="shared" si="27"/>
        <v>0.82547169811320753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>
        <v>0</v>
      </c>
      <c r="AI396" s="16">
        <v>0</v>
      </c>
      <c r="AJ396" s="16">
        <v>0</v>
      </c>
      <c r="AK396" s="29">
        <v>1</v>
      </c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259</v>
      </c>
      <c r="B397" s="22" t="s">
        <v>186</v>
      </c>
      <c r="C397" s="23">
        <v>401</v>
      </c>
      <c r="D397" s="23" t="s">
        <v>242</v>
      </c>
      <c r="E397" s="23" t="s">
        <v>259</v>
      </c>
      <c r="F397" s="22" t="s">
        <v>186</v>
      </c>
      <c r="G397" s="22" t="s">
        <v>307</v>
      </c>
      <c r="H397" s="24">
        <v>17685</v>
      </c>
      <c r="I397" s="23" t="s">
        <v>517</v>
      </c>
      <c r="J397" s="24">
        <v>0</v>
      </c>
      <c r="K397" s="32">
        <v>0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>
        <v>1</v>
      </c>
      <c r="S397" s="32">
        <v>0</v>
      </c>
      <c r="T397" s="32">
        <v>0</v>
      </c>
      <c r="U397" s="32">
        <v>0</v>
      </c>
      <c r="V397" s="44">
        <v>16.695</v>
      </c>
      <c r="W397" s="25">
        <f t="shared" si="26"/>
        <v>1</v>
      </c>
      <c r="X397" s="26">
        <f t="shared" si="27"/>
        <v>5.9898173105720272E-2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>
        <v>0</v>
      </c>
      <c r="AI397" s="16">
        <v>0</v>
      </c>
      <c r="AJ397" s="16">
        <v>0</v>
      </c>
      <c r="AK397" s="29">
        <v>1</v>
      </c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116</v>
      </c>
      <c r="B398" s="22" t="s">
        <v>218</v>
      </c>
      <c r="C398" s="23">
        <v>407</v>
      </c>
      <c r="D398" s="23" t="s">
        <v>341</v>
      </c>
      <c r="E398" s="23" t="s">
        <v>116</v>
      </c>
      <c r="F398" s="22" t="s">
        <v>345</v>
      </c>
      <c r="G398" s="22" t="s">
        <v>307</v>
      </c>
      <c r="H398" s="24">
        <v>18148</v>
      </c>
      <c r="I398" s="23" t="s">
        <v>222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2</v>
      </c>
      <c r="R398" s="32">
        <v>1</v>
      </c>
      <c r="S398" s="32">
        <v>0</v>
      </c>
      <c r="T398" s="32">
        <v>12</v>
      </c>
      <c r="U398" s="32">
        <v>0</v>
      </c>
      <c r="V398" s="44">
        <v>2.6500000000000004</v>
      </c>
      <c r="W398" s="25">
        <f t="shared" si="26"/>
        <v>15</v>
      </c>
      <c r="X398" s="26">
        <f t="shared" si="27"/>
        <v>5.6603773584905657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>
        <v>0</v>
      </c>
      <c r="AI398" s="16">
        <v>0</v>
      </c>
      <c r="AJ398" s="16">
        <v>0</v>
      </c>
      <c r="AK398" s="29">
        <v>0</v>
      </c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116</v>
      </c>
      <c r="B399" s="22" t="s">
        <v>206</v>
      </c>
      <c r="C399" s="23">
        <v>407</v>
      </c>
      <c r="D399" s="23" t="s">
        <v>341</v>
      </c>
      <c r="E399" s="23" t="s">
        <v>116</v>
      </c>
      <c r="F399" s="22" t="s">
        <v>210</v>
      </c>
      <c r="G399" s="22" t="s">
        <v>307</v>
      </c>
      <c r="H399" s="24">
        <v>18573</v>
      </c>
      <c r="I399" s="23" t="s">
        <v>209</v>
      </c>
      <c r="J399" s="24">
        <v>0</v>
      </c>
      <c r="K399" s="32">
        <v>1</v>
      </c>
      <c r="L399" s="32">
        <v>0</v>
      </c>
      <c r="M399" s="32">
        <v>1</v>
      </c>
      <c r="N399" s="32">
        <v>3</v>
      </c>
      <c r="O399" s="32">
        <v>0</v>
      </c>
      <c r="P399" s="32">
        <v>1</v>
      </c>
      <c r="Q399" s="32">
        <v>2</v>
      </c>
      <c r="R399" s="32">
        <v>2</v>
      </c>
      <c r="S399" s="32">
        <v>0</v>
      </c>
      <c r="T399" s="32">
        <v>4</v>
      </c>
      <c r="U399" s="32">
        <v>0</v>
      </c>
      <c r="V399" s="44">
        <v>14.84</v>
      </c>
      <c r="W399" s="25">
        <f t="shared" si="26"/>
        <v>14</v>
      </c>
      <c r="X399" s="26">
        <f t="shared" si="27"/>
        <v>0.94339622641509435</v>
      </c>
      <c r="Y399" s="16">
        <v>0</v>
      </c>
      <c r="Z399" s="16">
        <v>1</v>
      </c>
      <c r="AA399" s="16">
        <v>2</v>
      </c>
      <c r="AB399" s="16">
        <v>7</v>
      </c>
      <c r="AC399" s="16">
        <v>5</v>
      </c>
      <c r="AD399" s="16">
        <v>0</v>
      </c>
      <c r="AE399" s="16">
        <v>0</v>
      </c>
      <c r="AF399" s="16">
        <v>3</v>
      </c>
      <c r="AG399" s="16">
        <v>11</v>
      </c>
      <c r="AH399" s="16">
        <v>12</v>
      </c>
      <c r="AI399" s="16">
        <v>9</v>
      </c>
      <c r="AJ399" s="16">
        <v>0</v>
      </c>
      <c r="AK399" s="29">
        <v>0</v>
      </c>
      <c r="AL399" s="25">
        <f t="shared" si="28"/>
        <v>50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116</v>
      </c>
      <c r="B400" s="22" t="s">
        <v>218</v>
      </c>
      <c r="C400" s="23">
        <v>407</v>
      </c>
      <c r="D400" s="23" t="s">
        <v>341</v>
      </c>
      <c r="E400" s="23" t="s">
        <v>116</v>
      </c>
      <c r="F400" s="22" t="s">
        <v>345</v>
      </c>
      <c r="G400" s="22" t="s">
        <v>307</v>
      </c>
      <c r="H400" s="24">
        <v>18666</v>
      </c>
      <c r="I400" s="23" t="s">
        <v>518</v>
      </c>
      <c r="J400" s="24">
        <v>0</v>
      </c>
      <c r="K400" s="32">
        <v>0</v>
      </c>
      <c r="L400" s="32">
        <v>0</v>
      </c>
      <c r="M400" s="32">
        <v>0</v>
      </c>
      <c r="N400" s="32">
        <v>1</v>
      </c>
      <c r="O400" s="32">
        <v>0</v>
      </c>
      <c r="P400" s="32">
        <v>0</v>
      </c>
      <c r="Q400" s="32">
        <v>0</v>
      </c>
      <c r="R400" s="32">
        <v>0</v>
      </c>
      <c r="S400" s="32">
        <v>0</v>
      </c>
      <c r="T400" s="32">
        <v>0</v>
      </c>
      <c r="U400" s="32">
        <v>0</v>
      </c>
      <c r="V400" s="44">
        <v>0</v>
      </c>
      <c r="W400" s="25">
        <f t="shared" si="26"/>
        <v>1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>
        <v>0</v>
      </c>
      <c r="AJ400" s="16">
        <v>0</v>
      </c>
      <c r="AK400" s="29">
        <v>0</v>
      </c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116</v>
      </c>
      <c r="B401" s="22" t="s">
        <v>218</v>
      </c>
      <c r="C401" s="23">
        <v>407</v>
      </c>
      <c r="D401" s="23" t="s">
        <v>341</v>
      </c>
      <c r="E401" s="23" t="s">
        <v>116</v>
      </c>
      <c r="F401" s="22" t="s">
        <v>345</v>
      </c>
      <c r="G401" s="22" t="s">
        <v>307</v>
      </c>
      <c r="H401" s="24">
        <v>18739</v>
      </c>
      <c r="I401" s="23" t="s">
        <v>223</v>
      </c>
      <c r="J401" s="24">
        <v>0</v>
      </c>
      <c r="K401" s="32">
        <v>0</v>
      </c>
      <c r="L401" s="32">
        <v>0</v>
      </c>
      <c r="M401" s="32">
        <v>0</v>
      </c>
      <c r="N401" s="32">
        <v>1</v>
      </c>
      <c r="O401" s="32">
        <v>4</v>
      </c>
      <c r="P401" s="32">
        <v>3</v>
      </c>
      <c r="Q401" s="32">
        <v>2</v>
      </c>
      <c r="R401" s="32">
        <v>2</v>
      </c>
      <c r="S401" s="32">
        <v>0</v>
      </c>
      <c r="T401" s="32">
        <v>0</v>
      </c>
      <c r="U401" s="32">
        <v>0</v>
      </c>
      <c r="V401" s="44">
        <v>5.0350000000000001</v>
      </c>
      <c r="W401" s="25">
        <f t="shared" si="26"/>
        <v>12</v>
      </c>
      <c r="X401" s="26">
        <f t="shared" si="27"/>
        <v>2.3833167825223436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>
        <v>0</v>
      </c>
      <c r="AJ401" s="16">
        <v>0</v>
      </c>
      <c r="AK401" s="29">
        <v>0</v>
      </c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116</v>
      </c>
      <c r="B402" s="22" t="s">
        <v>218</v>
      </c>
      <c r="C402" s="23">
        <v>407</v>
      </c>
      <c r="D402" s="23" t="s">
        <v>341</v>
      </c>
      <c r="E402" s="23" t="s">
        <v>116</v>
      </c>
      <c r="F402" s="22" t="s">
        <v>345</v>
      </c>
      <c r="G402" s="22" t="s">
        <v>307</v>
      </c>
      <c r="H402" s="24">
        <v>18740</v>
      </c>
      <c r="I402" s="23" t="s">
        <v>224</v>
      </c>
      <c r="J402" s="24">
        <v>0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>
        <v>0</v>
      </c>
      <c r="Q402" s="32">
        <v>0</v>
      </c>
      <c r="R402" s="32">
        <v>0</v>
      </c>
      <c r="S402" s="32">
        <v>1</v>
      </c>
      <c r="T402" s="32">
        <v>0</v>
      </c>
      <c r="U402" s="32">
        <v>0</v>
      </c>
      <c r="V402" s="44">
        <v>2.3850000000000002</v>
      </c>
      <c r="W402" s="25">
        <f t="shared" si="26"/>
        <v>1</v>
      </c>
      <c r="X402" s="26">
        <f t="shared" si="27"/>
        <v>0.41928721174004191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>
        <v>0</v>
      </c>
      <c r="AJ402" s="16">
        <v>0</v>
      </c>
      <c r="AK402" s="29">
        <v>0</v>
      </c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116</v>
      </c>
      <c r="B403" s="22" t="s">
        <v>218</v>
      </c>
      <c r="C403" s="23">
        <v>407</v>
      </c>
      <c r="D403" s="23" t="s">
        <v>341</v>
      </c>
      <c r="E403" s="23" t="s">
        <v>116</v>
      </c>
      <c r="F403" s="22" t="s">
        <v>345</v>
      </c>
      <c r="G403" s="22" t="s">
        <v>307</v>
      </c>
      <c r="H403" s="24">
        <v>18741</v>
      </c>
      <c r="I403" s="23" t="s">
        <v>217</v>
      </c>
      <c r="J403" s="24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0</v>
      </c>
      <c r="P403" s="32">
        <v>0</v>
      </c>
      <c r="Q403" s="32">
        <v>0</v>
      </c>
      <c r="R403" s="32">
        <v>0</v>
      </c>
      <c r="S403" s="32">
        <v>0</v>
      </c>
      <c r="T403" s="32">
        <v>0</v>
      </c>
      <c r="U403" s="32">
        <v>0</v>
      </c>
      <c r="V403" s="44">
        <v>2.915</v>
      </c>
      <c r="W403" s="25">
        <f t="shared" si="26"/>
        <v>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>
        <v>0</v>
      </c>
      <c r="AJ403" s="16">
        <v>0</v>
      </c>
      <c r="AK403" s="29">
        <v>0</v>
      </c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259</v>
      </c>
      <c r="B404" s="22" t="s">
        <v>242</v>
      </c>
      <c r="C404" s="23"/>
      <c r="D404" s="23" t="s">
        <v>477</v>
      </c>
      <c r="E404" s="23" t="s">
        <v>483</v>
      </c>
      <c r="F404" s="22" t="s">
        <v>483</v>
      </c>
      <c r="G404" s="22" t="s">
        <v>300</v>
      </c>
      <c r="H404" s="24">
        <v>20274</v>
      </c>
      <c r="I404" s="23" t="s">
        <v>519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0</v>
      </c>
      <c r="S404" s="32">
        <v>0</v>
      </c>
      <c r="T404" s="32">
        <v>0</v>
      </c>
      <c r="U404" s="32">
        <v>0</v>
      </c>
      <c r="V404" s="44">
        <v>0</v>
      </c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>
        <v>0</v>
      </c>
      <c r="AJ404" s="16">
        <v>0</v>
      </c>
      <c r="AK404" s="29">
        <v>0</v>
      </c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</v>
      </c>
      <c r="B405" s="22" t="s">
        <v>59</v>
      </c>
      <c r="C405" s="23"/>
      <c r="D405" s="23" t="s">
        <v>477</v>
      </c>
      <c r="E405" s="23" t="s">
        <v>478</v>
      </c>
      <c r="F405" s="22" t="s">
        <v>478</v>
      </c>
      <c r="G405" s="22"/>
      <c r="H405" s="24">
        <v>20543</v>
      </c>
      <c r="I405" s="23" t="s">
        <v>520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0</v>
      </c>
      <c r="S405" s="32">
        <v>0</v>
      </c>
      <c r="T405" s="32">
        <v>0</v>
      </c>
      <c r="U405" s="32">
        <v>0</v>
      </c>
      <c r="V405" s="44">
        <v>0</v>
      </c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>
        <v>0</v>
      </c>
      <c r="AJ405" s="16">
        <v>0</v>
      </c>
      <c r="AK405" s="29">
        <v>0</v>
      </c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156</v>
      </c>
      <c r="B406" s="22" t="s">
        <v>156</v>
      </c>
      <c r="C406" s="23"/>
      <c r="D406" s="23" t="s">
        <v>477</v>
      </c>
      <c r="E406" s="23" t="s">
        <v>483</v>
      </c>
      <c r="F406" s="22" t="s">
        <v>483</v>
      </c>
      <c r="G406" s="22" t="s">
        <v>312</v>
      </c>
      <c r="H406" s="24">
        <v>21032</v>
      </c>
      <c r="I406" s="23" t="s">
        <v>521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0</v>
      </c>
      <c r="S406" s="32">
        <v>0</v>
      </c>
      <c r="T406" s="32">
        <v>0</v>
      </c>
      <c r="U406" s="32">
        <v>0</v>
      </c>
      <c r="V406" s="44">
        <v>0</v>
      </c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>
        <v>0</v>
      </c>
      <c r="AJ406" s="16">
        <v>0</v>
      </c>
      <c r="AK406" s="29">
        <v>0</v>
      </c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156</v>
      </c>
      <c r="B407" s="22" t="s">
        <v>156</v>
      </c>
      <c r="C407" s="23"/>
      <c r="D407" s="23" t="s">
        <v>477</v>
      </c>
      <c r="E407" s="23" t="s">
        <v>483</v>
      </c>
      <c r="F407" s="22" t="s">
        <v>483</v>
      </c>
      <c r="G407" s="22"/>
      <c r="H407" s="24">
        <v>21196</v>
      </c>
      <c r="I407" s="23" t="s">
        <v>522</v>
      </c>
      <c r="J407" s="24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0</v>
      </c>
      <c r="R407" s="32">
        <v>0</v>
      </c>
      <c r="S407" s="32">
        <v>0</v>
      </c>
      <c r="T407" s="32">
        <v>0</v>
      </c>
      <c r="U407" s="32">
        <v>0</v>
      </c>
      <c r="V407" s="44">
        <v>0</v>
      </c>
      <c r="W407" s="25">
        <f t="shared" si="26"/>
        <v>0</v>
      </c>
      <c r="X407" s="26">
        <f t="shared" si="27"/>
        <v>0</v>
      </c>
      <c r="Y407" s="16">
        <v>0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>
        <v>0</v>
      </c>
      <c r="AJ407" s="16">
        <v>0</v>
      </c>
      <c r="AK407" s="29">
        <v>0</v>
      </c>
      <c r="AL407" s="25">
        <f t="shared" si="28"/>
        <v>0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1</v>
      </c>
      <c r="B408" s="22" t="s">
        <v>59</v>
      </c>
      <c r="C408" s="23">
        <v>400</v>
      </c>
      <c r="D408" s="23" t="s">
        <v>304</v>
      </c>
      <c r="E408" s="23" t="s">
        <v>305</v>
      </c>
      <c r="F408" s="22" t="s">
        <v>249</v>
      </c>
      <c r="G408" s="22" t="s">
        <v>307</v>
      </c>
      <c r="H408" s="24">
        <v>21334</v>
      </c>
      <c r="I408" s="23" t="s">
        <v>60</v>
      </c>
      <c r="J408" s="24">
        <v>0</v>
      </c>
      <c r="K408" s="32">
        <v>0</v>
      </c>
      <c r="L408" s="32">
        <v>0</v>
      </c>
      <c r="M408" s="32">
        <v>0</v>
      </c>
      <c r="N408" s="32">
        <v>0</v>
      </c>
      <c r="O408" s="32">
        <v>1</v>
      </c>
      <c r="P408" s="32">
        <v>0</v>
      </c>
      <c r="Q408" s="32">
        <v>0</v>
      </c>
      <c r="R408" s="32">
        <v>0</v>
      </c>
      <c r="S408" s="32">
        <v>0</v>
      </c>
      <c r="T408" s="32">
        <v>0</v>
      </c>
      <c r="U408" s="32">
        <v>0</v>
      </c>
      <c r="V408" s="44">
        <v>9.5400000000000009</v>
      </c>
      <c r="W408" s="25">
        <f t="shared" si="26"/>
        <v>1</v>
      </c>
      <c r="X408" s="26">
        <f t="shared" si="27"/>
        <v>0.10482180293501048</v>
      </c>
      <c r="Y408" s="16">
        <v>1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>
        <v>0</v>
      </c>
      <c r="AJ408" s="16">
        <v>0</v>
      </c>
      <c r="AK408" s="29">
        <v>0</v>
      </c>
      <c r="AL408" s="25">
        <f t="shared" si="28"/>
        <v>1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335</v>
      </c>
      <c r="B409" s="22" t="s">
        <v>182</v>
      </c>
      <c r="C409" s="23">
        <v>400</v>
      </c>
      <c r="D409" s="23" t="s">
        <v>304</v>
      </c>
      <c r="E409" s="23" t="s">
        <v>161</v>
      </c>
      <c r="F409" s="22" t="s">
        <v>182</v>
      </c>
      <c r="G409" s="22" t="s">
        <v>307</v>
      </c>
      <c r="H409" s="24">
        <v>21348</v>
      </c>
      <c r="I409" s="23" t="s">
        <v>183</v>
      </c>
      <c r="J409" s="24">
        <v>0</v>
      </c>
      <c r="K409" s="32">
        <v>0</v>
      </c>
      <c r="L409" s="32">
        <v>0</v>
      </c>
      <c r="M409" s="32">
        <v>0</v>
      </c>
      <c r="N409" s="32">
        <v>0</v>
      </c>
      <c r="O409" s="32">
        <v>0</v>
      </c>
      <c r="P409" s="32">
        <v>0</v>
      </c>
      <c r="Q409" s="32">
        <v>0</v>
      </c>
      <c r="R409" s="32">
        <v>0</v>
      </c>
      <c r="S409" s="32">
        <v>0</v>
      </c>
      <c r="T409" s="32">
        <v>0</v>
      </c>
      <c r="U409" s="32">
        <v>0</v>
      </c>
      <c r="V409" s="44">
        <v>18.285</v>
      </c>
      <c r="W409" s="25">
        <f t="shared" si="26"/>
        <v>0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>
        <v>0</v>
      </c>
      <c r="AJ409" s="16">
        <v>0</v>
      </c>
      <c r="AK409" s="29">
        <v>0</v>
      </c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335</v>
      </c>
      <c r="B410" s="22" t="s">
        <v>182</v>
      </c>
      <c r="C410" s="23">
        <v>400</v>
      </c>
      <c r="D410" s="23" t="s">
        <v>304</v>
      </c>
      <c r="E410" s="23" t="s">
        <v>161</v>
      </c>
      <c r="F410" s="22" t="s">
        <v>182</v>
      </c>
      <c r="G410" s="22" t="s">
        <v>307</v>
      </c>
      <c r="H410" s="24">
        <v>21349</v>
      </c>
      <c r="I410" s="23" t="s">
        <v>181</v>
      </c>
      <c r="J410" s="24">
        <v>0</v>
      </c>
      <c r="K410" s="32">
        <v>0</v>
      </c>
      <c r="L410" s="32">
        <v>0</v>
      </c>
      <c r="M410" s="32">
        <v>1</v>
      </c>
      <c r="N410" s="32">
        <v>4</v>
      </c>
      <c r="O410" s="32">
        <v>0</v>
      </c>
      <c r="P410" s="32">
        <v>0</v>
      </c>
      <c r="Q410" s="32">
        <v>0</v>
      </c>
      <c r="R410" s="32">
        <v>0</v>
      </c>
      <c r="S410" s="32">
        <v>0</v>
      </c>
      <c r="T410" s="32">
        <v>0</v>
      </c>
      <c r="U410" s="32">
        <v>0</v>
      </c>
      <c r="V410" s="44">
        <v>53.53</v>
      </c>
      <c r="W410" s="25">
        <f t="shared" si="26"/>
        <v>5</v>
      </c>
      <c r="X410" s="26">
        <f t="shared" si="27"/>
        <v>9.3405566971791518E-2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>
        <v>0</v>
      </c>
      <c r="AF410" s="16">
        <v>0</v>
      </c>
      <c r="AG410" s="16">
        <v>0</v>
      </c>
      <c r="AH410" s="16">
        <v>0</v>
      </c>
      <c r="AI410" s="16">
        <v>0</v>
      </c>
      <c r="AJ410" s="16">
        <v>0</v>
      </c>
      <c r="AK410" s="29">
        <v>0</v>
      </c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116</v>
      </c>
      <c r="B411" s="22" t="s">
        <v>226</v>
      </c>
      <c r="C411" s="23">
        <v>407</v>
      </c>
      <c r="D411" s="23" t="s">
        <v>341</v>
      </c>
      <c r="E411" s="23" t="s">
        <v>116</v>
      </c>
      <c r="F411" s="22" t="s">
        <v>228</v>
      </c>
      <c r="G411" s="22" t="s">
        <v>312</v>
      </c>
      <c r="H411" s="24">
        <v>21486</v>
      </c>
      <c r="I411" s="23" t="s">
        <v>231</v>
      </c>
      <c r="J411" s="24">
        <v>6</v>
      </c>
      <c r="K411" s="32">
        <v>0</v>
      </c>
      <c r="L411" s="32">
        <v>0</v>
      </c>
      <c r="M411" s="32">
        <v>0</v>
      </c>
      <c r="N411" s="32">
        <v>1</v>
      </c>
      <c r="O411" s="32">
        <v>0</v>
      </c>
      <c r="P411" s="32">
        <v>0</v>
      </c>
      <c r="Q411" s="32">
        <v>0</v>
      </c>
      <c r="R411" s="32">
        <v>0</v>
      </c>
      <c r="S411" s="32">
        <v>0</v>
      </c>
      <c r="T411" s="32">
        <v>0</v>
      </c>
      <c r="U411" s="32">
        <v>0</v>
      </c>
      <c r="V411" s="44">
        <v>11.13</v>
      </c>
      <c r="W411" s="25">
        <f t="shared" si="26"/>
        <v>7</v>
      </c>
      <c r="X411" s="26">
        <f t="shared" si="27"/>
        <v>0.62893081761006286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29">
        <v>0</v>
      </c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335</v>
      </c>
      <c r="B412" s="22" t="s">
        <v>138</v>
      </c>
      <c r="C412" s="23">
        <v>400</v>
      </c>
      <c r="D412" s="23" t="s">
        <v>304</v>
      </c>
      <c r="E412" s="23" t="s">
        <v>161</v>
      </c>
      <c r="F412" s="22" t="s">
        <v>252</v>
      </c>
      <c r="G412" s="22" t="s">
        <v>307</v>
      </c>
      <c r="H412" s="24">
        <v>24047</v>
      </c>
      <c r="I412" s="23" t="s">
        <v>523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2</v>
      </c>
      <c r="P412" s="32">
        <v>1</v>
      </c>
      <c r="Q412" s="32">
        <v>1</v>
      </c>
      <c r="R412" s="32">
        <v>4</v>
      </c>
      <c r="S412" s="32">
        <v>0</v>
      </c>
      <c r="T412" s="32">
        <v>2</v>
      </c>
      <c r="U412" s="32">
        <v>0</v>
      </c>
      <c r="V412" s="44">
        <v>22.790000000000003</v>
      </c>
      <c r="W412" s="25">
        <f t="shared" si="26"/>
        <v>10</v>
      </c>
      <c r="X412" s="26">
        <f t="shared" si="27"/>
        <v>0.43878894251864847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>
        <v>0</v>
      </c>
      <c r="AI412" s="16">
        <v>0</v>
      </c>
      <c r="AJ412" s="16">
        <v>0</v>
      </c>
      <c r="AK412" s="29">
        <v>0</v>
      </c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1</v>
      </c>
      <c r="B413" s="22" t="s">
        <v>42</v>
      </c>
      <c r="C413" s="23">
        <v>400</v>
      </c>
      <c r="D413" s="23" t="s">
        <v>304</v>
      </c>
      <c r="E413" s="23" t="s">
        <v>276</v>
      </c>
      <c r="F413" s="22" t="s">
        <v>41</v>
      </c>
      <c r="G413" s="22" t="s">
        <v>307</v>
      </c>
      <c r="H413" s="24">
        <v>24407</v>
      </c>
      <c r="I413" s="23" t="s">
        <v>524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0</v>
      </c>
      <c r="P413" s="32">
        <v>0</v>
      </c>
      <c r="Q413" s="32">
        <v>0</v>
      </c>
      <c r="R413" s="32">
        <v>0</v>
      </c>
      <c r="S413" s="32">
        <v>1</v>
      </c>
      <c r="T413" s="32">
        <v>0</v>
      </c>
      <c r="U413" s="32">
        <v>0</v>
      </c>
      <c r="V413" s="44">
        <v>3.18</v>
      </c>
      <c r="W413" s="25">
        <f t="shared" si="26"/>
        <v>1</v>
      </c>
      <c r="X413" s="26">
        <f t="shared" si="27"/>
        <v>0.31446540880503143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>
        <v>0</v>
      </c>
      <c r="AI413" s="16">
        <v>0</v>
      </c>
      <c r="AJ413" s="16">
        <v>0</v>
      </c>
      <c r="AK413" s="29">
        <v>0</v>
      </c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394</v>
      </c>
      <c r="B414" s="22" t="s">
        <v>102</v>
      </c>
      <c r="C414" s="23">
        <v>404</v>
      </c>
      <c r="D414" s="23" t="s">
        <v>394</v>
      </c>
      <c r="E414" s="23" t="s">
        <v>394</v>
      </c>
      <c r="F414" s="22" t="s">
        <v>102</v>
      </c>
      <c r="G414" s="22" t="s">
        <v>307</v>
      </c>
      <c r="H414" s="24">
        <v>24414</v>
      </c>
      <c r="I414" s="23" t="s">
        <v>525</v>
      </c>
      <c r="J414" s="24">
        <v>0</v>
      </c>
      <c r="K414" s="32">
        <v>0</v>
      </c>
      <c r="L414" s="32">
        <v>0</v>
      </c>
      <c r="M414" s="32">
        <v>0</v>
      </c>
      <c r="N414" s="32">
        <v>0</v>
      </c>
      <c r="O414" s="32">
        <v>0</v>
      </c>
      <c r="P414" s="32">
        <v>1</v>
      </c>
      <c r="Q414" s="32">
        <v>0</v>
      </c>
      <c r="R414" s="32">
        <v>0</v>
      </c>
      <c r="S414" s="32">
        <v>0</v>
      </c>
      <c r="T414" s="32">
        <v>0</v>
      </c>
      <c r="U414" s="32">
        <v>0</v>
      </c>
      <c r="V414" s="44">
        <v>13.25</v>
      </c>
      <c r="W414" s="25">
        <f t="shared" si="26"/>
        <v>1</v>
      </c>
      <c r="X414" s="26">
        <f t="shared" si="27"/>
        <v>7.5471698113207544E-2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>
        <v>0</v>
      </c>
      <c r="AJ414" s="16">
        <v>0</v>
      </c>
      <c r="AK414" s="29">
        <v>0</v>
      </c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116</v>
      </c>
      <c r="B415" s="22" t="s">
        <v>128</v>
      </c>
      <c r="C415" s="23">
        <v>407</v>
      </c>
      <c r="D415" s="23" t="s">
        <v>341</v>
      </c>
      <c r="E415" s="23" t="s">
        <v>116</v>
      </c>
      <c r="F415" s="22" t="s">
        <v>115</v>
      </c>
      <c r="G415" s="22" t="s">
        <v>307</v>
      </c>
      <c r="H415" s="24">
        <v>25007</v>
      </c>
      <c r="I415" s="23" t="s">
        <v>526</v>
      </c>
      <c r="J415" s="24">
        <v>0</v>
      </c>
      <c r="K415" s="32">
        <v>0</v>
      </c>
      <c r="L415" s="32">
        <v>0</v>
      </c>
      <c r="M415" s="32">
        <v>0</v>
      </c>
      <c r="N415" s="32">
        <v>0</v>
      </c>
      <c r="O415" s="32">
        <v>0</v>
      </c>
      <c r="P415" s="32">
        <v>0</v>
      </c>
      <c r="Q415" s="32">
        <v>0</v>
      </c>
      <c r="R415" s="32">
        <v>0</v>
      </c>
      <c r="S415" s="32">
        <v>0</v>
      </c>
      <c r="T415" s="32">
        <v>0</v>
      </c>
      <c r="U415" s="32">
        <v>0</v>
      </c>
      <c r="V415" s="44">
        <v>4.24</v>
      </c>
      <c r="W415" s="25">
        <f t="shared" si="26"/>
        <v>0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>
        <v>0</v>
      </c>
      <c r="AI415" s="16">
        <v>0</v>
      </c>
      <c r="AJ415" s="16">
        <v>0</v>
      </c>
      <c r="AK415" s="29">
        <v>0</v>
      </c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394</v>
      </c>
      <c r="B416" s="22" t="s">
        <v>79</v>
      </c>
      <c r="C416" s="23">
        <v>404</v>
      </c>
      <c r="D416" s="23" t="s">
        <v>394</v>
      </c>
      <c r="E416" s="23" t="s">
        <v>394</v>
      </c>
      <c r="F416" s="22" t="s">
        <v>79</v>
      </c>
      <c r="G416" s="22" t="s">
        <v>307</v>
      </c>
      <c r="H416" s="24">
        <v>25127</v>
      </c>
      <c r="I416" s="23" t="s">
        <v>527</v>
      </c>
      <c r="J416" s="24">
        <v>5</v>
      </c>
      <c r="K416" s="32">
        <v>0</v>
      </c>
      <c r="L416" s="32">
        <v>2</v>
      </c>
      <c r="M416" s="32">
        <v>0</v>
      </c>
      <c r="N416" s="32">
        <v>1</v>
      </c>
      <c r="O416" s="32">
        <v>0</v>
      </c>
      <c r="P416" s="32">
        <v>0</v>
      </c>
      <c r="Q416" s="32">
        <v>1</v>
      </c>
      <c r="R416" s="32">
        <v>0</v>
      </c>
      <c r="S416" s="32">
        <v>0</v>
      </c>
      <c r="T416" s="32">
        <v>0</v>
      </c>
      <c r="U416" s="32">
        <v>0</v>
      </c>
      <c r="V416" s="44">
        <v>15.105</v>
      </c>
      <c r="W416" s="25">
        <f t="shared" si="26"/>
        <v>9</v>
      </c>
      <c r="X416" s="26">
        <f t="shared" si="27"/>
        <v>0.59582919563058589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>
        <v>0</v>
      </c>
      <c r="AI416" s="16">
        <v>0</v>
      </c>
      <c r="AJ416" s="16">
        <v>0</v>
      </c>
      <c r="AK416" s="29">
        <v>0</v>
      </c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5" x14ac:dyDescent="0.25">
      <c r="A417" s="22" t="s">
        <v>259</v>
      </c>
      <c r="B417" s="22" t="s">
        <v>68</v>
      </c>
      <c r="C417" s="23">
        <v>401</v>
      </c>
      <c r="D417" s="23" t="s">
        <v>242</v>
      </c>
      <c r="E417" s="23" t="s">
        <v>259</v>
      </c>
      <c r="F417" s="22" t="s">
        <v>68</v>
      </c>
      <c r="G417" s="22" t="s">
        <v>307</v>
      </c>
      <c r="H417" s="24">
        <v>25338</v>
      </c>
      <c r="I417" s="23" t="s">
        <v>528</v>
      </c>
      <c r="J417" s="24">
        <v>2</v>
      </c>
      <c r="K417" s="32">
        <v>1</v>
      </c>
      <c r="L417" s="32">
        <v>0</v>
      </c>
      <c r="M417" s="32">
        <v>1</v>
      </c>
      <c r="N417" s="32">
        <v>2</v>
      </c>
      <c r="O417" s="32">
        <v>0</v>
      </c>
      <c r="P417" s="32">
        <v>0</v>
      </c>
      <c r="Q417" s="32">
        <v>0</v>
      </c>
      <c r="R417" s="32">
        <v>0</v>
      </c>
      <c r="S417" s="32">
        <v>0</v>
      </c>
      <c r="T417" s="32">
        <v>4</v>
      </c>
      <c r="U417" s="32">
        <v>0</v>
      </c>
      <c r="V417" s="44">
        <v>12.72</v>
      </c>
      <c r="W417" s="25">
        <f t="shared" si="26"/>
        <v>10</v>
      </c>
      <c r="X417" s="26">
        <f t="shared" si="27"/>
        <v>0.78616352201257855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1</v>
      </c>
      <c r="AF417" s="16">
        <v>0</v>
      </c>
      <c r="AG417" s="16">
        <v>0</v>
      </c>
      <c r="AH417" s="16">
        <v>0</v>
      </c>
      <c r="AI417" s="16">
        <v>0</v>
      </c>
      <c r="AJ417" s="16">
        <v>0</v>
      </c>
      <c r="AK417" s="29">
        <v>1</v>
      </c>
      <c r="AL417" s="25">
        <f t="shared" si="28"/>
        <v>1</v>
      </c>
      <c r="AM417" s="26">
        <f t="shared" si="29"/>
        <v>1</v>
      </c>
      <c r="AN417" s="1"/>
      <c r="AO417" s="1"/>
      <c r="AP417" s="1"/>
    </row>
    <row r="418" spans="1:42" s="21" customFormat="1" ht="10.5" x14ac:dyDescent="0.25">
      <c r="A418" s="22" t="s">
        <v>259</v>
      </c>
      <c r="B418" s="22" t="s">
        <v>200</v>
      </c>
      <c r="C418" s="23">
        <v>401</v>
      </c>
      <c r="D418" s="23" t="s">
        <v>242</v>
      </c>
      <c r="E418" s="23" t="s">
        <v>259</v>
      </c>
      <c r="F418" s="22" t="s">
        <v>200</v>
      </c>
      <c r="G418" s="22" t="s">
        <v>307</v>
      </c>
      <c r="H418" s="24">
        <v>25340</v>
      </c>
      <c r="I418" s="23" t="s">
        <v>529</v>
      </c>
      <c r="J418" s="24">
        <v>4</v>
      </c>
      <c r="K418" s="32">
        <v>5</v>
      </c>
      <c r="L418" s="32">
        <v>0</v>
      </c>
      <c r="M418" s="32">
        <v>7</v>
      </c>
      <c r="N418" s="32">
        <v>2</v>
      </c>
      <c r="O418" s="32">
        <v>0</v>
      </c>
      <c r="P418" s="32">
        <v>0</v>
      </c>
      <c r="Q418" s="32">
        <v>0</v>
      </c>
      <c r="R418" s="32">
        <v>0</v>
      </c>
      <c r="S418" s="32">
        <v>0</v>
      </c>
      <c r="T418" s="32">
        <v>0</v>
      </c>
      <c r="U418" s="32">
        <v>1</v>
      </c>
      <c r="V418" s="44">
        <v>11.13</v>
      </c>
      <c r="W418" s="25">
        <f t="shared" si="26"/>
        <v>19</v>
      </c>
      <c r="X418" s="26">
        <f t="shared" si="27"/>
        <v>1.7070979335130276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>
        <v>0</v>
      </c>
      <c r="AI418" s="16">
        <v>0</v>
      </c>
      <c r="AJ418" s="16">
        <v>0</v>
      </c>
      <c r="AK418" s="29">
        <v>1</v>
      </c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259</v>
      </c>
      <c r="B419" s="22" t="s">
        <v>68</v>
      </c>
      <c r="C419" s="23">
        <v>401</v>
      </c>
      <c r="D419" s="23" t="s">
        <v>242</v>
      </c>
      <c r="E419" s="23" t="s">
        <v>259</v>
      </c>
      <c r="F419" s="22" t="s">
        <v>68</v>
      </c>
      <c r="G419" s="22" t="s">
        <v>307</v>
      </c>
      <c r="H419" s="24">
        <v>25343</v>
      </c>
      <c r="I419" s="23" t="s">
        <v>530</v>
      </c>
      <c r="J419" s="24">
        <v>0</v>
      </c>
      <c r="K419" s="32">
        <v>0</v>
      </c>
      <c r="L419" s="32">
        <v>0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>
        <v>0</v>
      </c>
      <c r="S419" s="32">
        <v>0</v>
      </c>
      <c r="T419" s="32">
        <v>0</v>
      </c>
      <c r="U419" s="32">
        <v>0</v>
      </c>
      <c r="V419" s="44">
        <v>9.8049999999999997</v>
      </c>
      <c r="W419" s="25">
        <f t="shared" si="26"/>
        <v>0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>
        <v>0</v>
      </c>
      <c r="AI419" s="16">
        <v>0</v>
      </c>
      <c r="AJ419" s="16">
        <v>0</v>
      </c>
      <c r="AK419" s="29">
        <v>1</v>
      </c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259</v>
      </c>
      <c r="B420" s="22" t="s">
        <v>71</v>
      </c>
      <c r="C420" s="23">
        <v>401</v>
      </c>
      <c r="D420" s="23" t="s">
        <v>242</v>
      </c>
      <c r="E420" s="23" t="s">
        <v>259</v>
      </c>
      <c r="F420" s="22" t="s">
        <v>71</v>
      </c>
      <c r="G420" s="22" t="s">
        <v>307</v>
      </c>
      <c r="H420" s="24">
        <v>25346</v>
      </c>
      <c r="I420" s="23" t="s">
        <v>531</v>
      </c>
      <c r="J420" s="24">
        <v>0</v>
      </c>
      <c r="K420" s="32">
        <v>6</v>
      </c>
      <c r="L420" s="32">
        <v>1</v>
      </c>
      <c r="M420" s="32">
        <v>1</v>
      </c>
      <c r="N420" s="32">
        <v>1</v>
      </c>
      <c r="O420" s="32">
        <v>0</v>
      </c>
      <c r="P420" s="32">
        <v>0</v>
      </c>
      <c r="Q420" s="32">
        <v>2</v>
      </c>
      <c r="R420" s="32">
        <v>1</v>
      </c>
      <c r="S420" s="32">
        <v>0</v>
      </c>
      <c r="T420" s="32">
        <v>6</v>
      </c>
      <c r="U420" s="32">
        <v>0</v>
      </c>
      <c r="V420" s="44">
        <v>9.8049999999999997</v>
      </c>
      <c r="W420" s="25">
        <f t="shared" si="26"/>
        <v>18</v>
      </c>
      <c r="X420" s="26">
        <f t="shared" si="27"/>
        <v>1.8357980622131567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1</v>
      </c>
      <c r="AF420" s="16">
        <v>0</v>
      </c>
      <c r="AG420" s="16">
        <v>0</v>
      </c>
      <c r="AH420" s="16">
        <v>0</v>
      </c>
      <c r="AI420" s="16">
        <v>0</v>
      </c>
      <c r="AJ420" s="16">
        <v>0</v>
      </c>
      <c r="AK420" s="29">
        <v>0</v>
      </c>
      <c r="AL420" s="25">
        <f t="shared" si="28"/>
        <v>1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259</v>
      </c>
      <c r="B421" s="22" t="s">
        <v>242</v>
      </c>
      <c r="C421" s="23">
        <v>401</v>
      </c>
      <c r="D421" s="23" t="s">
        <v>242</v>
      </c>
      <c r="E421" s="23" t="s">
        <v>259</v>
      </c>
      <c r="F421" s="22" t="s">
        <v>242</v>
      </c>
      <c r="G421" s="22" t="s">
        <v>307</v>
      </c>
      <c r="H421" s="24">
        <v>25393</v>
      </c>
      <c r="I421" s="23" t="s">
        <v>532</v>
      </c>
      <c r="J421" s="24">
        <v>1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1</v>
      </c>
      <c r="S421" s="32">
        <v>0</v>
      </c>
      <c r="T421" s="32">
        <v>0</v>
      </c>
      <c r="U421" s="32">
        <v>0</v>
      </c>
      <c r="V421" s="44">
        <v>7.95</v>
      </c>
      <c r="W421" s="25">
        <f t="shared" si="26"/>
        <v>2</v>
      </c>
      <c r="X421" s="26">
        <f t="shared" si="27"/>
        <v>0.25157232704402516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>
        <v>0</v>
      </c>
      <c r="AJ421" s="16">
        <v>0</v>
      </c>
      <c r="AK421" s="29">
        <v>1</v>
      </c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</v>
      </c>
      <c r="B422" s="22" t="s">
        <v>21</v>
      </c>
      <c r="C422" s="23"/>
      <c r="D422" s="23" t="s">
        <v>477</v>
      </c>
      <c r="E422" s="23" t="s">
        <v>480</v>
      </c>
      <c r="F422" s="22" t="s">
        <v>480</v>
      </c>
      <c r="G422" s="22"/>
      <c r="H422" s="24">
        <v>25403</v>
      </c>
      <c r="I422" s="23" t="s">
        <v>277</v>
      </c>
      <c r="J422" s="24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>
        <v>0</v>
      </c>
      <c r="S422" s="32">
        <v>0</v>
      </c>
      <c r="T422" s="32">
        <v>0</v>
      </c>
      <c r="U422" s="32">
        <v>0</v>
      </c>
      <c r="V422" s="44">
        <v>0</v>
      </c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>
        <v>0</v>
      </c>
      <c r="AJ422" s="16">
        <v>0</v>
      </c>
      <c r="AK422" s="29">
        <v>0</v>
      </c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1</v>
      </c>
      <c r="B423" s="22" t="s">
        <v>21</v>
      </c>
      <c r="C423" s="23"/>
      <c r="D423" s="23" t="s">
        <v>477</v>
      </c>
      <c r="E423" s="23" t="s">
        <v>480</v>
      </c>
      <c r="F423" s="22" t="s">
        <v>480</v>
      </c>
      <c r="G423" s="22"/>
      <c r="H423" s="24">
        <v>25404</v>
      </c>
      <c r="I423" s="23" t="s">
        <v>278</v>
      </c>
      <c r="J423" s="24">
        <v>0</v>
      </c>
      <c r="K423" s="32">
        <v>0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0</v>
      </c>
      <c r="T423" s="32">
        <v>0</v>
      </c>
      <c r="U423" s="32">
        <v>0</v>
      </c>
      <c r="V423" s="44">
        <v>0</v>
      </c>
      <c r="W423" s="25">
        <f t="shared" si="26"/>
        <v>0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>
        <v>0</v>
      </c>
      <c r="AI423" s="16">
        <v>0</v>
      </c>
      <c r="AJ423" s="16">
        <v>0</v>
      </c>
      <c r="AK423" s="29">
        <v>0</v>
      </c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1</v>
      </c>
      <c r="B424" s="22" t="s">
        <v>21</v>
      </c>
      <c r="C424" s="23"/>
      <c r="D424" s="23" t="s">
        <v>477</v>
      </c>
      <c r="E424" s="23" t="s">
        <v>480</v>
      </c>
      <c r="F424" s="22" t="s">
        <v>480</v>
      </c>
      <c r="G424" s="22"/>
      <c r="H424" s="24">
        <v>25405</v>
      </c>
      <c r="I424" s="23" t="s">
        <v>279</v>
      </c>
      <c r="J424" s="24">
        <v>0</v>
      </c>
      <c r="K424" s="32">
        <v>0</v>
      </c>
      <c r="L424" s="32">
        <v>0</v>
      </c>
      <c r="M424" s="32">
        <v>0</v>
      </c>
      <c r="N424" s="32">
        <v>0</v>
      </c>
      <c r="O424" s="32">
        <v>0</v>
      </c>
      <c r="P424" s="32">
        <v>0</v>
      </c>
      <c r="Q424" s="32">
        <v>0</v>
      </c>
      <c r="R424" s="32">
        <v>0</v>
      </c>
      <c r="S424" s="32">
        <v>0</v>
      </c>
      <c r="T424" s="32">
        <v>0</v>
      </c>
      <c r="U424" s="32">
        <v>0</v>
      </c>
      <c r="V424" s="44">
        <v>0</v>
      </c>
      <c r="W424" s="25">
        <f t="shared" si="26"/>
        <v>0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>
        <v>0</v>
      </c>
      <c r="AI424" s="16">
        <v>0</v>
      </c>
      <c r="AJ424" s="16">
        <v>0</v>
      </c>
      <c r="AK424" s="29">
        <v>0</v>
      </c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1</v>
      </c>
      <c r="B425" s="22" t="s">
        <v>21</v>
      </c>
      <c r="C425" s="23"/>
      <c r="D425" s="23" t="s">
        <v>477</v>
      </c>
      <c r="E425" s="23" t="s">
        <v>480</v>
      </c>
      <c r="F425" s="22" t="s">
        <v>480</v>
      </c>
      <c r="G425" s="22"/>
      <c r="H425" s="24">
        <v>25406</v>
      </c>
      <c r="I425" s="23" t="s">
        <v>280</v>
      </c>
      <c r="J425" s="24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>
        <v>0</v>
      </c>
      <c r="Q425" s="32">
        <v>0</v>
      </c>
      <c r="R425" s="32">
        <v>0</v>
      </c>
      <c r="S425" s="32">
        <v>0</v>
      </c>
      <c r="T425" s="32">
        <v>0</v>
      </c>
      <c r="U425" s="32">
        <v>0</v>
      </c>
      <c r="V425" s="44">
        <v>0</v>
      </c>
      <c r="W425" s="25">
        <f t="shared" si="26"/>
        <v>0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>
        <v>0</v>
      </c>
      <c r="AI425" s="16">
        <v>0</v>
      </c>
      <c r="AJ425" s="16">
        <v>0</v>
      </c>
      <c r="AK425" s="29">
        <v>0</v>
      </c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116</v>
      </c>
      <c r="B426" s="22" t="s">
        <v>115</v>
      </c>
      <c r="C426" s="23"/>
      <c r="D426" s="23"/>
      <c r="E426" s="23" t="s">
        <v>116</v>
      </c>
      <c r="F426" s="22" t="s">
        <v>210</v>
      </c>
      <c r="G426" s="22"/>
      <c r="H426" s="24">
        <v>25407</v>
      </c>
      <c r="I426" s="23" t="s">
        <v>281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>
        <v>0</v>
      </c>
      <c r="T426" s="32">
        <v>0</v>
      </c>
      <c r="U426" s="32">
        <v>0</v>
      </c>
      <c r="V426" s="44">
        <v>0</v>
      </c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>
        <v>0</v>
      </c>
      <c r="AJ426" s="16">
        <v>0</v>
      </c>
      <c r="AK426" s="29">
        <v>0</v>
      </c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36</v>
      </c>
      <c r="B427" s="22" t="s">
        <v>37</v>
      </c>
      <c r="C427" s="23"/>
      <c r="D427" s="23"/>
      <c r="E427" s="23" t="s">
        <v>36</v>
      </c>
      <c r="F427" s="22" t="s">
        <v>37</v>
      </c>
      <c r="G427" s="22"/>
      <c r="H427" s="24">
        <v>25408</v>
      </c>
      <c r="I427" s="23" t="s">
        <v>533</v>
      </c>
      <c r="J427" s="24">
        <v>0</v>
      </c>
      <c r="K427" s="32">
        <v>0</v>
      </c>
      <c r="L427" s="32">
        <v>0</v>
      </c>
      <c r="M427" s="32">
        <v>0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>
        <v>0</v>
      </c>
      <c r="T427" s="32">
        <v>0</v>
      </c>
      <c r="U427" s="32">
        <v>0</v>
      </c>
      <c r="V427" s="44">
        <v>0</v>
      </c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>
        <v>0</v>
      </c>
      <c r="AI427" s="16">
        <v>0</v>
      </c>
      <c r="AJ427" s="16">
        <v>0</v>
      </c>
      <c r="AK427" s="29">
        <v>0</v>
      </c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6</v>
      </c>
      <c r="B428" s="22" t="s">
        <v>6</v>
      </c>
      <c r="C428" s="23"/>
      <c r="D428" s="23"/>
      <c r="E428" s="23" t="s">
        <v>6</v>
      </c>
      <c r="F428" s="22" t="s">
        <v>6</v>
      </c>
      <c r="G428" s="22"/>
      <c r="H428" s="24">
        <v>25409</v>
      </c>
      <c r="I428" s="23" t="s">
        <v>282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>
        <v>0</v>
      </c>
      <c r="S428" s="32">
        <v>0</v>
      </c>
      <c r="T428" s="32">
        <v>0</v>
      </c>
      <c r="U428" s="32">
        <v>0</v>
      </c>
      <c r="V428" s="44">
        <v>0</v>
      </c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>
        <v>0</v>
      </c>
      <c r="AI428" s="16">
        <v>0</v>
      </c>
      <c r="AJ428" s="16">
        <v>0</v>
      </c>
      <c r="AK428" s="29">
        <v>0</v>
      </c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</v>
      </c>
      <c r="B429" s="22" t="s">
        <v>21</v>
      </c>
      <c r="C429" s="23"/>
      <c r="D429" s="23"/>
      <c r="E429" s="23" t="s">
        <v>276</v>
      </c>
      <c r="F429" s="22" t="s">
        <v>238</v>
      </c>
      <c r="G429" s="22"/>
      <c r="H429" s="24">
        <v>25410</v>
      </c>
      <c r="I429" s="23" t="s">
        <v>534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0</v>
      </c>
      <c r="S429" s="32">
        <v>0</v>
      </c>
      <c r="T429" s="32">
        <v>0</v>
      </c>
      <c r="U429" s="32">
        <v>0</v>
      </c>
      <c r="V429" s="44">
        <v>0</v>
      </c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>
        <v>0</v>
      </c>
      <c r="AI429" s="16">
        <v>0</v>
      </c>
      <c r="AJ429" s="16">
        <v>0</v>
      </c>
      <c r="AK429" s="29">
        <v>0</v>
      </c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116</v>
      </c>
      <c r="B430" s="22" t="s">
        <v>115</v>
      </c>
      <c r="C430" s="23"/>
      <c r="D430" s="23"/>
      <c r="E430" s="23" t="s">
        <v>116</v>
      </c>
      <c r="F430" s="22" t="s">
        <v>115</v>
      </c>
      <c r="G430" s="22"/>
      <c r="H430" s="24">
        <v>25412</v>
      </c>
      <c r="I430" s="23" t="s">
        <v>535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0</v>
      </c>
      <c r="S430" s="32">
        <v>0</v>
      </c>
      <c r="T430" s="32">
        <v>0</v>
      </c>
      <c r="U430" s="32">
        <v>0</v>
      </c>
      <c r="V430" s="44">
        <v>0</v>
      </c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>
        <v>0</v>
      </c>
      <c r="AI430" s="16">
        <v>0</v>
      </c>
      <c r="AJ430" s="16">
        <v>0</v>
      </c>
      <c r="AK430" s="29">
        <v>0</v>
      </c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1</v>
      </c>
      <c r="B431" s="22" t="s">
        <v>172</v>
      </c>
      <c r="C431" s="23">
        <v>407</v>
      </c>
      <c r="D431" s="23" t="s">
        <v>341</v>
      </c>
      <c r="E431" s="23" t="s">
        <v>116</v>
      </c>
      <c r="F431" s="22" t="s">
        <v>228</v>
      </c>
      <c r="G431" s="22" t="s">
        <v>307</v>
      </c>
      <c r="H431" s="24">
        <v>25574</v>
      </c>
      <c r="I431" s="23" t="s">
        <v>536</v>
      </c>
      <c r="J431" s="24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>
        <v>6</v>
      </c>
      <c r="Q431" s="32">
        <v>0</v>
      </c>
      <c r="R431" s="32">
        <v>2</v>
      </c>
      <c r="S431" s="32">
        <v>0</v>
      </c>
      <c r="T431" s="32">
        <v>0</v>
      </c>
      <c r="U431" s="32">
        <v>0</v>
      </c>
      <c r="V431" s="44">
        <v>10.07</v>
      </c>
      <c r="W431" s="25">
        <f t="shared" si="26"/>
        <v>8</v>
      </c>
      <c r="X431" s="26">
        <f t="shared" si="27"/>
        <v>0.79443892750744782</v>
      </c>
      <c r="Y431" s="16">
        <v>1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>
        <v>0</v>
      </c>
      <c r="AI431" s="16">
        <v>0</v>
      </c>
      <c r="AJ431" s="16">
        <v>0</v>
      </c>
      <c r="AK431" s="29">
        <v>0</v>
      </c>
      <c r="AL431" s="25">
        <f t="shared" si="28"/>
        <v>1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116</v>
      </c>
      <c r="B432" s="22" t="s">
        <v>115</v>
      </c>
      <c r="C432" s="23">
        <v>407</v>
      </c>
      <c r="D432" s="23" t="s">
        <v>341</v>
      </c>
      <c r="E432" s="23" t="s">
        <v>116</v>
      </c>
      <c r="F432" s="22" t="s">
        <v>115</v>
      </c>
      <c r="G432" s="22" t="s">
        <v>307</v>
      </c>
      <c r="H432" s="24">
        <v>25590</v>
      </c>
      <c r="I432" s="23" t="s">
        <v>537</v>
      </c>
      <c r="J432" s="24">
        <v>0</v>
      </c>
      <c r="K432" s="32">
        <v>0</v>
      </c>
      <c r="L432" s="32">
        <v>2</v>
      </c>
      <c r="M432" s="32">
        <v>0</v>
      </c>
      <c r="N432" s="32">
        <v>0</v>
      </c>
      <c r="O432" s="32">
        <v>3</v>
      </c>
      <c r="P432" s="32">
        <v>0</v>
      </c>
      <c r="Q432" s="32">
        <v>0</v>
      </c>
      <c r="R432" s="32">
        <v>0</v>
      </c>
      <c r="S432" s="32">
        <v>0</v>
      </c>
      <c r="T432" s="32">
        <v>0</v>
      </c>
      <c r="U432" s="32">
        <v>0</v>
      </c>
      <c r="V432" s="44">
        <v>5.5650000000000004</v>
      </c>
      <c r="W432" s="25">
        <f t="shared" si="26"/>
        <v>5</v>
      </c>
      <c r="X432" s="26">
        <f t="shared" si="27"/>
        <v>0.89847259658580403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>
        <v>0</v>
      </c>
      <c r="AI432" s="16">
        <v>0</v>
      </c>
      <c r="AJ432" s="16">
        <v>0</v>
      </c>
      <c r="AK432" s="29">
        <v>0</v>
      </c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116</v>
      </c>
      <c r="B433" s="22" t="s">
        <v>218</v>
      </c>
      <c r="C433" s="23">
        <v>407</v>
      </c>
      <c r="D433" s="23" t="s">
        <v>341</v>
      </c>
      <c r="E433" s="23" t="s">
        <v>116</v>
      </c>
      <c r="F433" s="22" t="s">
        <v>345</v>
      </c>
      <c r="G433" s="22" t="s">
        <v>307</v>
      </c>
      <c r="H433" s="24">
        <v>25605</v>
      </c>
      <c r="I433" s="23" t="s">
        <v>261</v>
      </c>
      <c r="J433" s="24">
        <v>0</v>
      </c>
      <c r="K433" s="32">
        <v>0</v>
      </c>
      <c r="L433" s="32">
        <v>0</v>
      </c>
      <c r="M433" s="32">
        <v>0</v>
      </c>
      <c r="N433" s="32">
        <v>0</v>
      </c>
      <c r="O433" s="32">
        <v>0</v>
      </c>
      <c r="P433" s="32">
        <v>0</v>
      </c>
      <c r="Q433" s="32">
        <v>0</v>
      </c>
      <c r="R433" s="32">
        <v>0</v>
      </c>
      <c r="S433" s="32">
        <v>0</v>
      </c>
      <c r="T433" s="32">
        <v>0</v>
      </c>
      <c r="U433" s="32">
        <v>0</v>
      </c>
      <c r="V433" s="44">
        <v>0</v>
      </c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>
        <v>0</v>
      </c>
      <c r="AI433" s="16">
        <v>0</v>
      </c>
      <c r="AJ433" s="16">
        <v>0</v>
      </c>
      <c r="AK433" s="29">
        <v>0</v>
      </c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21</v>
      </c>
      <c r="C434" s="23">
        <v>400</v>
      </c>
      <c r="D434" s="23" t="s">
        <v>304</v>
      </c>
      <c r="E434" s="23" t="s">
        <v>305</v>
      </c>
      <c r="F434" s="22" t="s">
        <v>21</v>
      </c>
      <c r="G434" s="22" t="s">
        <v>306</v>
      </c>
      <c r="H434" s="24">
        <v>26050</v>
      </c>
      <c r="I434" s="23" t="s">
        <v>538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0</v>
      </c>
      <c r="S434" s="32">
        <v>0</v>
      </c>
      <c r="T434" s="32">
        <v>0</v>
      </c>
      <c r="U434" s="32">
        <v>0</v>
      </c>
      <c r="V434" s="44">
        <v>0</v>
      </c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>
        <v>0</v>
      </c>
      <c r="AI434" s="16">
        <v>0</v>
      </c>
      <c r="AJ434" s="16">
        <v>0</v>
      </c>
      <c r="AK434" s="29">
        <v>0</v>
      </c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1</v>
      </c>
      <c r="B435" s="22" t="s">
        <v>172</v>
      </c>
      <c r="C435" s="23">
        <v>400</v>
      </c>
      <c r="D435" s="23" t="s">
        <v>304</v>
      </c>
      <c r="E435" s="23" t="s">
        <v>305</v>
      </c>
      <c r="F435" s="22" t="s">
        <v>250</v>
      </c>
      <c r="G435" s="22" t="s">
        <v>306</v>
      </c>
      <c r="H435" s="24">
        <v>26052</v>
      </c>
      <c r="I435" s="23" t="s">
        <v>539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>
        <v>0</v>
      </c>
      <c r="T435" s="32">
        <v>0</v>
      </c>
      <c r="U435" s="32">
        <v>0</v>
      </c>
      <c r="V435" s="44">
        <v>0</v>
      </c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>
        <v>0</v>
      </c>
      <c r="AJ435" s="16">
        <v>0</v>
      </c>
      <c r="AK435" s="29">
        <v>0</v>
      </c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5" x14ac:dyDescent="0.25">
      <c r="A436" s="22" t="s">
        <v>36</v>
      </c>
      <c r="B436" s="22" t="s">
        <v>37</v>
      </c>
      <c r="C436" s="23">
        <v>406</v>
      </c>
      <c r="D436" s="23" t="s">
        <v>299</v>
      </c>
      <c r="E436" s="23" t="s">
        <v>36</v>
      </c>
      <c r="F436" s="22" t="s">
        <v>37</v>
      </c>
      <c r="G436" s="22" t="s">
        <v>312</v>
      </c>
      <c r="H436" s="24">
        <v>26060</v>
      </c>
      <c r="I436" s="23" t="s">
        <v>540</v>
      </c>
      <c r="J436" s="24">
        <v>56</v>
      </c>
      <c r="K436" s="32">
        <v>84</v>
      </c>
      <c r="L436" s="32">
        <v>98</v>
      </c>
      <c r="M436" s="32">
        <v>50</v>
      </c>
      <c r="N436" s="32">
        <v>45</v>
      </c>
      <c r="O436" s="32">
        <v>30</v>
      </c>
      <c r="P436" s="32">
        <v>21</v>
      </c>
      <c r="Q436" s="32">
        <v>16</v>
      </c>
      <c r="R436" s="32">
        <v>42</v>
      </c>
      <c r="S436" s="32">
        <v>5</v>
      </c>
      <c r="T436" s="32">
        <v>15</v>
      </c>
      <c r="U436" s="32">
        <v>12</v>
      </c>
      <c r="V436" s="44">
        <v>200.07500000000002</v>
      </c>
      <c r="W436" s="25">
        <f t="shared" si="26"/>
        <v>474</v>
      </c>
      <c r="X436" s="26">
        <f t="shared" si="27"/>
        <v>2.3691115831563163</v>
      </c>
      <c r="Y436" s="16">
        <v>0</v>
      </c>
      <c r="Z436" s="16">
        <v>1</v>
      </c>
      <c r="AA436" s="16">
        <v>0</v>
      </c>
      <c r="AB436" s="16">
        <v>1</v>
      </c>
      <c r="AC436" s="16">
        <v>1</v>
      </c>
      <c r="AD436" s="16">
        <v>0</v>
      </c>
      <c r="AE436" s="16">
        <v>12</v>
      </c>
      <c r="AF436" s="16">
        <v>6</v>
      </c>
      <c r="AG436" s="16">
        <v>0</v>
      </c>
      <c r="AH436" s="16">
        <v>0</v>
      </c>
      <c r="AI436" s="16">
        <v>0</v>
      </c>
      <c r="AJ436" s="16">
        <v>1</v>
      </c>
      <c r="AK436" s="29">
        <v>20</v>
      </c>
      <c r="AL436" s="25">
        <f t="shared" si="28"/>
        <v>22</v>
      </c>
      <c r="AM436" s="26">
        <f t="shared" si="29"/>
        <v>1.1000000000000001</v>
      </c>
      <c r="AN436" s="1"/>
      <c r="AO436" s="1"/>
      <c r="AP436" s="1"/>
    </row>
    <row r="437" spans="1:42" s="21" customFormat="1" ht="10.5" x14ac:dyDescent="0.25">
      <c r="A437" s="22" t="s">
        <v>116</v>
      </c>
      <c r="B437" s="22" t="s">
        <v>206</v>
      </c>
      <c r="C437" s="23">
        <v>407</v>
      </c>
      <c r="D437" s="23" t="s">
        <v>341</v>
      </c>
      <c r="E437" s="23" t="s">
        <v>116</v>
      </c>
      <c r="F437" s="22" t="s">
        <v>210</v>
      </c>
      <c r="G437" s="22" t="s">
        <v>307</v>
      </c>
      <c r="H437" s="24">
        <v>26116</v>
      </c>
      <c r="I437" s="23" t="s">
        <v>541</v>
      </c>
      <c r="J437" s="24">
        <v>0</v>
      </c>
      <c r="K437" s="32">
        <v>0</v>
      </c>
      <c r="L437" s="32">
        <v>0</v>
      </c>
      <c r="M437" s="32">
        <v>0</v>
      </c>
      <c r="N437" s="32">
        <v>19</v>
      </c>
      <c r="O437" s="32">
        <v>0</v>
      </c>
      <c r="P437" s="32">
        <v>7</v>
      </c>
      <c r="Q437" s="32">
        <v>0</v>
      </c>
      <c r="R437" s="32">
        <v>5</v>
      </c>
      <c r="S437" s="32">
        <v>0</v>
      </c>
      <c r="T437" s="32">
        <v>3</v>
      </c>
      <c r="U437" s="32">
        <v>0</v>
      </c>
      <c r="V437" s="44">
        <v>0</v>
      </c>
      <c r="W437" s="25">
        <f t="shared" si="26"/>
        <v>34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>
        <v>0</v>
      </c>
      <c r="AI437" s="16">
        <v>0</v>
      </c>
      <c r="AJ437" s="16">
        <v>0</v>
      </c>
      <c r="AK437" s="29">
        <v>0</v>
      </c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259</v>
      </c>
      <c r="B438" s="22" t="s">
        <v>242</v>
      </c>
      <c r="C438" s="23">
        <v>401</v>
      </c>
      <c r="D438" s="23" t="s">
        <v>242</v>
      </c>
      <c r="E438" s="23" t="s">
        <v>259</v>
      </c>
      <c r="F438" s="22" t="s">
        <v>242</v>
      </c>
      <c r="G438" s="22" t="s">
        <v>307</v>
      </c>
      <c r="H438" s="24">
        <v>26167</v>
      </c>
      <c r="I438" s="23" t="s">
        <v>542</v>
      </c>
      <c r="J438" s="24">
        <v>1</v>
      </c>
      <c r="K438" s="32">
        <v>0</v>
      </c>
      <c r="L438" s="32">
        <v>0</v>
      </c>
      <c r="M438" s="32">
        <v>0</v>
      </c>
      <c r="N438" s="32">
        <v>2</v>
      </c>
      <c r="O438" s="32">
        <v>0</v>
      </c>
      <c r="P438" s="32">
        <v>0</v>
      </c>
      <c r="Q438" s="32">
        <v>0</v>
      </c>
      <c r="R438" s="32">
        <v>0</v>
      </c>
      <c r="S438" s="32">
        <v>0</v>
      </c>
      <c r="T438" s="32">
        <v>0</v>
      </c>
      <c r="U438" s="32">
        <v>0</v>
      </c>
      <c r="V438" s="44">
        <v>1.06</v>
      </c>
      <c r="W438" s="25">
        <f t="shared" si="26"/>
        <v>3</v>
      </c>
      <c r="X438" s="26">
        <f t="shared" si="27"/>
        <v>2.8301886792452828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>
        <v>0</v>
      </c>
      <c r="AI438" s="16">
        <v>0</v>
      </c>
      <c r="AJ438" s="16">
        <v>0</v>
      </c>
      <c r="AK438" s="29">
        <v>1</v>
      </c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5" x14ac:dyDescent="0.25">
      <c r="A439" s="22" t="s">
        <v>259</v>
      </c>
      <c r="B439" s="22" t="s">
        <v>242</v>
      </c>
      <c r="C439" s="23">
        <v>401</v>
      </c>
      <c r="D439" s="23" t="s">
        <v>242</v>
      </c>
      <c r="E439" s="23" t="s">
        <v>259</v>
      </c>
      <c r="F439" s="22" t="s">
        <v>242</v>
      </c>
      <c r="G439" s="22" t="s">
        <v>307</v>
      </c>
      <c r="H439" s="24">
        <v>26168</v>
      </c>
      <c r="I439" s="23" t="s">
        <v>543</v>
      </c>
      <c r="J439" s="24">
        <v>0</v>
      </c>
      <c r="K439" s="32">
        <v>4</v>
      </c>
      <c r="L439" s="32">
        <v>0</v>
      </c>
      <c r="M439" s="32">
        <v>2</v>
      </c>
      <c r="N439" s="32">
        <v>0</v>
      </c>
      <c r="O439" s="32">
        <v>0</v>
      </c>
      <c r="P439" s="32">
        <v>0</v>
      </c>
      <c r="Q439" s="32">
        <v>8</v>
      </c>
      <c r="R439" s="32">
        <v>2</v>
      </c>
      <c r="S439" s="32">
        <v>1</v>
      </c>
      <c r="T439" s="32">
        <v>2</v>
      </c>
      <c r="U439" s="32">
        <v>3</v>
      </c>
      <c r="V439" s="44">
        <v>0</v>
      </c>
      <c r="W439" s="25">
        <f t="shared" si="26"/>
        <v>22</v>
      </c>
      <c r="X439" s="26">
        <f t="shared" si="27"/>
        <v>0</v>
      </c>
      <c r="Y439" s="16">
        <v>0</v>
      </c>
      <c r="Z439" s="16">
        <v>0</v>
      </c>
      <c r="AA439" s="16">
        <v>3</v>
      </c>
      <c r="AB439" s="16">
        <v>2</v>
      </c>
      <c r="AC439" s="16">
        <v>8</v>
      </c>
      <c r="AD439" s="16">
        <v>3</v>
      </c>
      <c r="AE439" s="16">
        <v>1</v>
      </c>
      <c r="AF439" s="16">
        <v>3</v>
      </c>
      <c r="AG439" s="16">
        <v>4</v>
      </c>
      <c r="AH439" s="16">
        <v>2</v>
      </c>
      <c r="AI439" s="16">
        <v>1</v>
      </c>
      <c r="AJ439" s="16">
        <v>0</v>
      </c>
      <c r="AK439" s="29">
        <v>1</v>
      </c>
      <c r="AL439" s="25">
        <f t="shared" si="28"/>
        <v>27</v>
      </c>
      <c r="AM439" s="26">
        <f t="shared" si="29"/>
        <v>27</v>
      </c>
      <c r="AN439" s="1"/>
      <c r="AO439" s="1"/>
      <c r="AP439" s="1"/>
    </row>
    <row r="440" spans="1:42" s="21" customFormat="1" ht="10.5" x14ac:dyDescent="0.25">
      <c r="A440" s="22" t="s">
        <v>394</v>
      </c>
      <c r="B440" s="22" t="s">
        <v>79</v>
      </c>
      <c r="C440" s="23">
        <v>404</v>
      </c>
      <c r="D440" s="23" t="s">
        <v>394</v>
      </c>
      <c r="E440" s="23" t="s">
        <v>394</v>
      </c>
      <c r="F440" s="22" t="s">
        <v>79</v>
      </c>
      <c r="G440" s="22" t="s">
        <v>307</v>
      </c>
      <c r="H440" s="24">
        <v>26287</v>
      </c>
      <c r="I440" s="23" t="s">
        <v>544</v>
      </c>
      <c r="J440" s="24">
        <v>3</v>
      </c>
      <c r="K440" s="32">
        <v>0</v>
      </c>
      <c r="L440" s="32">
        <v>0</v>
      </c>
      <c r="M440" s="32">
        <v>0</v>
      </c>
      <c r="N440" s="32">
        <v>0</v>
      </c>
      <c r="O440" s="32">
        <v>2</v>
      </c>
      <c r="P440" s="32">
        <v>0</v>
      </c>
      <c r="Q440" s="32">
        <v>0</v>
      </c>
      <c r="R440" s="32">
        <v>0</v>
      </c>
      <c r="S440" s="32">
        <v>1</v>
      </c>
      <c r="T440" s="32">
        <v>0</v>
      </c>
      <c r="U440" s="32">
        <v>0</v>
      </c>
      <c r="V440" s="44">
        <v>0</v>
      </c>
      <c r="W440" s="25">
        <f t="shared" si="26"/>
        <v>6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>
        <v>0</v>
      </c>
      <c r="AJ440" s="16">
        <v>0</v>
      </c>
      <c r="AK440" s="29">
        <v>0</v>
      </c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36</v>
      </c>
      <c r="B441" s="22" t="s">
        <v>126</v>
      </c>
      <c r="C441" s="23">
        <v>406</v>
      </c>
      <c r="D441" s="23" t="s">
        <v>299</v>
      </c>
      <c r="E441" s="23" t="s">
        <v>36</v>
      </c>
      <c r="F441" s="22" t="s">
        <v>37</v>
      </c>
      <c r="G441" s="22" t="s">
        <v>307</v>
      </c>
      <c r="H441" s="24">
        <v>26297</v>
      </c>
      <c r="I441" s="23" t="s">
        <v>545</v>
      </c>
      <c r="J441" s="24">
        <v>0</v>
      </c>
      <c r="K441" s="32">
        <v>0</v>
      </c>
      <c r="L441" s="32">
        <v>0</v>
      </c>
      <c r="M441" s="32">
        <v>1</v>
      </c>
      <c r="N441" s="32">
        <v>0</v>
      </c>
      <c r="O441" s="32">
        <v>2</v>
      </c>
      <c r="P441" s="32">
        <v>0</v>
      </c>
      <c r="Q441" s="32">
        <v>0</v>
      </c>
      <c r="R441" s="32">
        <v>0</v>
      </c>
      <c r="S441" s="32">
        <v>0</v>
      </c>
      <c r="T441" s="32">
        <v>0</v>
      </c>
      <c r="U441" s="32">
        <v>0</v>
      </c>
      <c r="V441" s="44">
        <v>0</v>
      </c>
      <c r="W441" s="25">
        <f t="shared" si="26"/>
        <v>3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>
        <v>0</v>
      </c>
      <c r="AK441" s="29">
        <v>1</v>
      </c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36</v>
      </c>
      <c r="B442" s="22" t="s">
        <v>123</v>
      </c>
      <c r="C442" s="23">
        <v>406</v>
      </c>
      <c r="D442" s="23" t="s">
        <v>299</v>
      </c>
      <c r="E442" s="23" t="s">
        <v>36</v>
      </c>
      <c r="F442" s="22" t="s">
        <v>123</v>
      </c>
      <c r="G442" s="22" t="s">
        <v>307</v>
      </c>
      <c r="H442" s="24">
        <v>26298</v>
      </c>
      <c r="I442" s="23" t="s">
        <v>546</v>
      </c>
      <c r="J442" s="24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2">
        <v>0</v>
      </c>
      <c r="R442" s="32">
        <v>0</v>
      </c>
      <c r="S442" s="32">
        <v>0</v>
      </c>
      <c r="T442" s="32">
        <v>0</v>
      </c>
      <c r="U442" s="32">
        <v>0</v>
      </c>
      <c r="V442" s="44">
        <v>0</v>
      </c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>
        <v>0</v>
      </c>
      <c r="AJ442" s="16">
        <v>0</v>
      </c>
      <c r="AK442" s="29">
        <v>1</v>
      </c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116</v>
      </c>
      <c r="B443" s="22" t="s">
        <v>115</v>
      </c>
      <c r="C443" s="23">
        <v>407</v>
      </c>
      <c r="D443" s="23" t="s">
        <v>341</v>
      </c>
      <c r="E443" s="23" t="s">
        <v>116</v>
      </c>
      <c r="F443" s="22" t="s">
        <v>115</v>
      </c>
      <c r="G443" s="22" t="s">
        <v>307</v>
      </c>
      <c r="H443" s="24">
        <v>26374</v>
      </c>
      <c r="I443" s="23" t="s">
        <v>547</v>
      </c>
      <c r="J443" s="24">
        <v>0</v>
      </c>
      <c r="K443" s="32">
        <v>0</v>
      </c>
      <c r="L443" s="32">
        <v>0</v>
      </c>
      <c r="M443" s="32">
        <v>0</v>
      </c>
      <c r="N443" s="32">
        <v>0</v>
      </c>
      <c r="O443" s="32">
        <v>0</v>
      </c>
      <c r="P443" s="32">
        <v>0</v>
      </c>
      <c r="Q443" s="32">
        <v>0</v>
      </c>
      <c r="R443" s="32">
        <v>0</v>
      </c>
      <c r="S443" s="32">
        <v>0</v>
      </c>
      <c r="T443" s="32">
        <v>0</v>
      </c>
      <c r="U443" s="32">
        <v>0</v>
      </c>
      <c r="V443" s="44">
        <v>0.53</v>
      </c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>
        <v>0</v>
      </c>
      <c r="AI443" s="16">
        <v>0</v>
      </c>
      <c r="AJ443" s="16">
        <v>0</v>
      </c>
      <c r="AK443" s="29">
        <v>0</v>
      </c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36</v>
      </c>
      <c r="B444" s="22" t="s">
        <v>37</v>
      </c>
      <c r="C444" s="23">
        <v>406</v>
      </c>
      <c r="D444" s="23" t="s">
        <v>299</v>
      </c>
      <c r="E444" s="23" t="s">
        <v>36</v>
      </c>
      <c r="F444" s="22" t="s">
        <v>37</v>
      </c>
      <c r="G444" s="22" t="s">
        <v>307</v>
      </c>
      <c r="H444" s="24">
        <v>26486</v>
      </c>
      <c r="I444" s="23" t="s">
        <v>548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>
        <v>0</v>
      </c>
      <c r="T444" s="32">
        <v>0</v>
      </c>
      <c r="U444" s="32">
        <v>0</v>
      </c>
      <c r="V444" s="44">
        <v>0</v>
      </c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>
        <v>0</v>
      </c>
      <c r="AJ444" s="16">
        <v>0</v>
      </c>
      <c r="AK444" s="29">
        <v>1</v>
      </c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 t="s">
        <v>36</v>
      </c>
      <c r="B445" s="22" t="s">
        <v>37</v>
      </c>
      <c r="C445" s="23">
        <v>406</v>
      </c>
      <c r="D445" s="23" t="s">
        <v>299</v>
      </c>
      <c r="E445" s="23" t="s">
        <v>36</v>
      </c>
      <c r="F445" s="22" t="s">
        <v>37</v>
      </c>
      <c r="G445" s="22" t="s">
        <v>307</v>
      </c>
      <c r="H445" s="24">
        <v>26487</v>
      </c>
      <c r="I445" s="23" t="s">
        <v>549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0</v>
      </c>
      <c r="S445" s="32">
        <v>0</v>
      </c>
      <c r="T445" s="32">
        <v>0</v>
      </c>
      <c r="U445" s="32">
        <v>0</v>
      </c>
      <c r="V445" s="44">
        <v>0</v>
      </c>
      <c r="W445" s="25">
        <f t="shared" si="26"/>
        <v>0</v>
      </c>
      <c r="X445" s="26">
        <f t="shared" si="27"/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>
        <v>0</v>
      </c>
      <c r="AF445" s="16">
        <v>0</v>
      </c>
      <c r="AG445" s="16">
        <v>0</v>
      </c>
      <c r="AH445" s="16">
        <v>0</v>
      </c>
      <c r="AI445" s="16">
        <v>0</v>
      </c>
      <c r="AJ445" s="16">
        <v>0</v>
      </c>
      <c r="AK445" s="29">
        <v>1</v>
      </c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 t="s">
        <v>36</v>
      </c>
      <c r="B446" s="22" t="s">
        <v>191</v>
      </c>
      <c r="C446" s="23">
        <v>406</v>
      </c>
      <c r="D446" s="23" t="s">
        <v>299</v>
      </c>
      <c r="E446" s="23" t="s">
        <v>36</v>
      </c>
      <c r="F446" s="22" t="s">
        <v>191</v>
      </c>
      <c r="G446" s="22" t="s">
        <v>307</v>
      </c>
      <c r="H446" s="24">
        <v>26488</v>
      </c>
      <c r="I446" s="23" t="s">
        <v>550</v>
      </c>
      <c r="J446" s="24">
        <v>0</v>
      </c>
      <c r="K446" s="32">
        <v>0</v>
      </c>
      <c r="L446" s="32">
        <v>0</v>
      </c>
      <c r="M446" s="32">
        <v>0</v>
      </c>
      <c r="N446" s="32">
        <v>0</v>
      </c>
      <c r="O446" s="32">
        <v>0</v>
      </c>
      <c r="P446" s="32">
        <v>0</v>
      </c>
      <c r="Q446" s="32">
        <v>0</v>
      </c>
      <c r="R446" s="32">
        <v>0</v>
      </c>
      <c r="S446" s="32">
        <v>0</v>
      </c>
      <c r="T446" s="32">
        <v>0</v>
      </c>
      <c r="U446" s="32">
        <v>0</v>
      </c>
      <c r="V446" s="44">
        <v>0</v>
      </c>
      <c r="W446" s="25">
        <f t="shared" si="26"/>
        <v>0</v>
      </c>
      <c r="X446" s="26">
        <f t="shared" si="27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  <c r="AH446" s="16">
        <v>0</v>
      </c>
      <c r="AI446" s="16">
        <v>0</v>
      </c>
      <c r="AJ446" s="16">
        <v>0</v>
      </c>
      <c r="AK446" s="29">
        <v>1</v>
      </c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 t="s">
        <v>36</v>
      </c>
      <c r="B447" s="22" t="s">
        <v>37</v>
      </c>
      <c r="C447" s="23">
        <v>406</v>
      </c>
      <c r="D447" s="23" t="s">
        <v>299</v>
      </c>
      <c r="E447" s="23" t="s">
        <v>36</v>
      </c>
      <c r="F447" s="22" t="s">
        <v>37</v>
      </c>
      <c r="G447" s="22" t="s">
        <v>307</v>
      </c>
      <c r="H447" s="24">
        <v>26489</v>
      </c>
      <c r="I447" s="23" t="s">
        <v>551</v>
      </c>
      <c r="J447" s="24">
        <v>0</v>
      </c>
      <c r="K447" s="32">
        <v>1</v>
      </c>
      <c r="L447" s="32">
        <v>1</v>
      </c>
      <c r="M447" s="32">
        <v>0</v>
      </c>
      <c r="N447" s="32">
        <v>0</v>
      </c>
      <c r="O447" s="32">
        <v>2</v>
      </c>
      <c r="P447" s="32">
        <v>0</v>
      </c>
      <c r="Q447" s="32">
        <v>0</v>
      </c>
      <c r="R447" s="32">
        <v>0</v>
      </c>
      <c r="S447" s="32">
        <v>0</v>
      </c>
      <c r="T447" s="32">
        <v>0</v>
      </c>
      <c r="U447" s="32">
        <v>0</v>
      </c>
      <c r="V447" s="44">
        <v>0</v>
      </c>
      <c r="W447" s="25">
        <f t="shared" si="26"/>
        <v>4</v>
      </c>
      <c r="X447" s="26">
        <f t="shared" si="27"/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>
        <v>0</v>
      </c>
      <c r="AJ447" s="16">
        <v>0</v>
      </c>
      <c r="AK447" s="29">
        <v>0</v>
      </c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 t="s">
        <v>36</v>
      </c>
      <c r="B448" s="22" t="s">
        <v>62</v>
      </c>
      <c r="C448" s="23">
        <v>406</v>
      </c>
      <c r="D448" s="23" t="s">
        <v>299</v>
      </c>
      <c r="E448" s="23" t="s">
        <v>36</v>
      </c>
      <c r="F448" s="22" t="s">
        <v>37</v>
      </c>
      <c r="G448" s="22" t="s">
        <v>307</v>
      </c>
      <c r="H448" s="24">
        <v>26490</v>
      </c>
      <c r="I448" s="23" t="s">
        <v>552</v>
      </c>
      <c r="J448" s="24">
        <v>0</v>
      </c>
      <c r="K448" s="32">
        <v>1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7</v>
      </c>
      <c r="S448" s="32">
        <v>7</v>
      </c>
      <c r="T448" s="32">
        <v>0</v>
      </c>
      <c r="U448" s="32">
        <v>1</v>
      </c>
      <c r="V448" s="44">
        <v>1.06</v>
      </c>
      <c r="W448" s="25">
        <f t="shared" si="26"/>
        <v>16</v>
      </c>
      <c r="X448" s="26">
        <f t="shared" si="27"/>
        <v>15.094339622641508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>
        <v>0</v>
      </c>
      <c r="AI448" s="16">
        <v>0</v>
      </c>
      <c r="AJ448" s="16">
        <v>0</v>
      </c>
      <c r="AK448" s="29">
        <v>1</v>
      </c>
      <c r="AL448" s="25">
        <f t="shared" si="28"/>
        <v>0</v>
      </c>
      <c r="AM448" s="26">
        <f t="shared" si="29"/>
        <v>0</v>
      </c>
      <c r="AN448" s="1"/>
      <c r="AO448" s="1"/>
      <c r="AP448" s="1"/>
    </row>
    <row r="449" spans="1:42" s="21" customFormat="1" ht="10.5" x14ac:dyDescent="0.25">
      <c r="A449" s="22" t="s">
        <v>36</v>
      </c>
      <c r="B449" s="22" t="s">
        <v>37</v>
      </c>
      <c r="C449" s="23">
        <v>406</v>
      </c>
      <c r="D449" s="23" t="s">
        <v>299</v>
      </c>
      <c r="E449" s="23" t="s">
        <v>36</v>
      </c>
      <c r="F449" s="22" t="s">
        <v>37</v>
      </c>
      <c r="G449" s="22" t="s">
        <v>307</v>
      </c>
      <c r="H449" s="24">
        <v>26496</v>
      </c>
      <c r="I449" s="23" t="s">
        <v>553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>
        <v>0</v>
      </c>
      <c r="T449" s="32">
        <v>0</v>
      </c>
      <c r="U449" s="32">
        <v>0</v>
      </c>
      <c r="V449" s="44">
        <v>0</v>
      </c>
      <c r="W449" s="25">
        <f t="shared" si="26"/>
        <v>0</v>
      </c>
      <c r="X449" s="26">
        <f t="shared" si="27"/>
        <v>0</v>
      </c>
      <c r="Y449" s="16">
        <v>0</v>
      </c>
      <c r="Z449" s="16">
        <v>1</v>
      </c>
      <c r="AA449" s="16">
        <v>1</v>
      </c>
      <c r="AB449" s="16">
        <v>5</v>
      </c>
      <c r="AC449" s="16">
        <v>3</v>
      </c>
      <c r="AD449" s="16">
        <v>1</v>
      </c>
      <c r="AE449" s="16">
        <v>0</v>
      </c>
      <c r="AF449" s="16">
        <v>0</v>
      </c>
      <c r="AG449" s="16">
        <v>0</v>
      </c>
      <c r="AH449" s="16">
        <v>1</v>
      </c>
      <c r="AI449" s="16">
        <v>0</v>
      </c>
      <c r="AJ449" s="16">
        <v>0</v>
      </c>
      <c r="AK449" s="29">
        <v>1</v>
      </c>
      <c r="AL449" s="25">
        <f t="shared" si="28"/>
        <v>12</v>
      </c>
      <c r="AM449" s="26">
        <f t="shared" si="29"/>
        <v>12</v>
      </c>
      <c r="AN449" s="1"/>
      <c r="AO449" s="1"/>
      <c r="AP449" s="1"/>
    </row>
    <row r="450" spans="1:42" s="21" customFormat="1" ht="10.5" x14ac:dyDescent="0.25">
      <c r="A450" s="22" t="s">
        <v>116</v>
      </c>
      <c r="B450" s="22" t="s">
        <v>115</v>
      </c>
      <c r="C450" s="23">
        <v>407</v>
      </c>
      <c r="D450" s="23" t="s">
        <v>341</v>
      </c>
      <c r="E450" s="23" t="s">
        <v>116</v>
      </c>
      <c r="F450" s="22" t="s">
        <v>115</v>
      </c>
      <c r="G450" s="22" t="s">
        <v>307</v>
      </c>
      <c r="H450" s="24">
        <v>26611</v>
      </c>
      <c r="I450" s="23" t="s">
        <v>554</v>
      </c>
      <c r="J450" s="24">
        <v>0</v>
      </c>
      <c r="K450" s="32">
        <v>0</v>
      </c>
      <c r="L450" s="32">
        <v>0</v>
      </c>
      <c r="M450" s="32">
        <v>0</v>
      </c>
      <c r="N450" s="32">
        <v>0</v>
      </c>
      <c r="O450" s="32">
        <v>0</v>
      </c>
      <c r="P450" s="32">
        <v>0</v>
      </c>
      <c r="Q450" s="32">
        <v>0</v>
      </c>
      <c r="R450" s="32">
        <v>0</v>
      </c>
      <c r="S450" s="32">
        <v>0</v>
      </c>
      <c r="T450" s="32">
        <v>0</v>
      </c>
      <c r="U450" s="32">
        <v>0</v>
      </c>
      <c r="V450" s="44">
        <v>0</v>
      </c>
      <c r="W450" s="25">
        <f t="shared" si="26"/>
        <v>0</v>
      </c>
      <c r="X450" s="26">
        <f t="shared" si="27"/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>
        <v>0</v>
      </c>
      <c r="AH450" s="16">
        <v>0</v>
      </c>
      <c r="AI450" s="16">
        <v>0</v>
      </c>
      <c r="AJ450" s="16">
        <v>0</v>
      </c>
      <c r="AK450" s="29">
        <v>0</v>
      </c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 t="s">
        <v>116</v>
      </c>
      <c r="B451" s="22" t="s">
        <v>206</v>
      </c>
      <c r="C451" s="23">
        <v>407</v>
      </c>
      <c r="D451" s="23" t="s">
        <v>341</v>
      </c>
      <c r="E451" s="23" t="s">
        <v>116</v>
      </c>
      <c r="F451" s="22" t="s">
        <v>210</v>
      </c>
      <c r="G451" s="22" t="s">
        <v>307</v>
      </c>
      <c r="H451" s="24">
        <v>26631</v>
      </c>
      <c r="I451" s="23" t="s">
        <v>555</v>
      </c>
      <c r="J451" s="24">
        <v>0</v>
      </c>
      <c r="K451" s="32">
        <v>0</v>
      </c>
      <c r="L451" s="32">
        <v>0</v>
      </c>
      <c r="M451" s="32">
        <v>0</v>
      </c>
      <c r="N451" s="32">
        <v>1</v>
      </c>
      <c r="O451" s="32">
        <v>0</v>
      </c>
      <c r="P451" s="32">
        <v>5</v>
      </c>
      <c r="Q451" s="32">
        <v>0</v>
      </c>
      <c r="R451" s="32">
        <v>3</v>
      </c>
      <c r="S451" s="32">
        <v>0</v>
      </c>
      <c r="T451" s="32">
        <v>2</v>
      </c>
      <c r="U451" s="32">
        <v>0</v>
      </c>
      <c r="V451" s="44">
        <v>0</v>
      </c>
      <c r="W451" s="25">
        <f t="shared" si="26"/>
        <v>11</v>
      </c>
      <c r="X451" s="26">
        <f t="shared" si="27"/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>
        <v>0</v>
      </c>
      <c r="AH451" s="16">
        <v>0</v>
      </c>
      <c r="AI451" s="16">
        <v>0</v>
      </c>
      <c r="AJ451" s="16">
        <v>0</v>
      </c>
      <c r="AK451" s="29">
        <v>0</v>
      </c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 t="s">
        <v>259</v>
      </c>
      <c r="B452" s="22" t="s">
        <v>242</v>
      </c>
      <c r="C452" s="23">
        <v>401</v>
      </c>
      <c r="D452" s="23" t="s">
        <v>242</v>
      </c>
      <c r="E452" s="23" t="s">
        <v>259</v>
      </c>
      <c r="F452" s="22" t="s">
        <v>242</v>
      </c>
      <c r="G452" s="22" t="s">
        <v>307</v>
      </c>
      <c r="H452" s="24">
        <v>26697</v>
      </c>
      <c r="I452" s="23" t="s">
        <v>556</v>
      </c>
      <c r="J452" s="24">
        <v>0</v>
      </c>
      <c r="K452" s="32">
        <v>0</v>
      </c>
      <c r="L452" s="32">
        <v>0</v>
      </c>
      <c r="M452" s="32">
        <v>1</v>
      </c>
      <c r="N452" s="32">
        <v>0</v>
      </c>
      <c r="O452" s="32">
        <v>0</v>
      </c>
      <c r="P452" s="32">
        <v>0</v>
      </c>
      <c r="Q452" s="32">
        <v>0</v>
      </c>
      <c r="R452" s="32">
        <v>0</v>
      </c>
      <c r="S452" s="32">
        <v>0</v>
      </c>
      <c r="T452" s="32">
        <v>0</v>
      </c>
      <c r="U452" s="32">
        <v>0</v>
      </c>
      <c r="V452" s="44">
        <v>2.12</v>
      </c>
      <c r="W452" s="25">
        <f t="shared" si="26"/>
        <v>1</v>
      </c>
      <c r="X452" s="26">
        <f t="shared" si="27"/>
        <v>0.47169811320754712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>
        <v>0</v>
      </c>
      <c r="AH452" s="16">
        <v>0</v>
      </c>
      <c r="AI452" s="16">
        <v>0</v>
      </c>
      <c r="AJ452" s="16">
        <v>0</v>
      </c>
      <c r="AK452" s="29">
        <v>1</v>
      </c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 t="s">
        <v>394</v>
      </c>
      <c r="B453" s="22" t="s">
        <v>79</v>
      </c>
      <c r="C453" s="23">
        <v>404</v>
      </c>
      <c r="D453" s="23" t="s">
        <v>394</v>
      </c>
      <c r="E453" s="23" t="s">
        <v>394</v>
      </c>
      <c r="F453" s="22" t="s">
        <v>79</v>
      </c>
      <c r="G453" s="22" t="s">
        <v>307</v>
      </c>
      <c r="H453" s="24">
        <v>26740</v>
      </c>
      <c r="I453" s="23" t="s">
        <v>557</v>
      </c>
      <c r="J453" s="24">
        <v>0</v>
      </c>
      <c r="K453" s="32">
        <v>0</v>
      </c>
      <c r="L453" s="32">
        <v>0</v>
      </c>
      <c r="M453" s="32">
        <v>0</v>
      </c>
      <c r="N453" s="32">
        <v>0</v>
      </c>
      <c r="O453" s="32">
        <v>0</v>
      </c>
      <c r="P453" s="32">
        <v>0</v>
      </c>
      <c r="Q453" s="32">
        <v>3</v>
      </c>
      <c r="R453" s="32">
        <v>3</v>
      </c>
      <c r="S453" s="32">
        <v>5</v>
      </c>
      <c r="T453" s="32">
        <v>4</v>
      </c>
      <c r="U453" s="32">
        <v>1</v>
      </c>
      <c r="V453" s="44">
        <v>0</v>
      </c>
      <c r="W453" s="25">
        <f t="shared" si="26"/>
        <v>16</v>
      </c>
      <c r="X453" s="26">
        <f t="shared" si="27"/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0</v>
      </c>
      <c r="AG453" s="16">
        <v>0</v>
      </c>
      <c r="AH453" s="16">
        <v>0</v>
      </c>
      <c r="AI453" s="16">
        <v>0</v>
      </c>
      <c r="AJ453" s="16">
        <v>0</v>
      </c>
      <c r="AK453" s="29">
        <v>0</v>
      </c>
      <c r="AL453" s="25">
        <f t="shared" si="28"/>
        <v>0</v>
      </c>
      <c r="AM453" s="26">
        <f t="shared" si="29"/>
        <v>0</v>
      </c>
      <c r="AN453" s="1"/>
      <c r="AO453" s="1"/>
      <c r="AP453" s="1"/>
    </row>
    <row r="454" spans="1:42" s="21" customFormat="1" ht="10.5" x14ac:dyDescent="0.25">
      <c r="A454" s="22" t="s">
        <v>394</v>
      </c>
      <c r="B454" s="22" t="s">
        <v>79</v>
      </c>
      <c r="C454" s="23">
        <v>404</v>
      </c>
      <c r="D454" s="23" t="s">
        <v>394</v>
      </c>
      <c r="E454" s="23" t="s">
        <v>394</v>
      </c>
      <c r="F454" s="22" t="s">
        <v>79</v>
      </c>
      <c r="G454" s="22" t="s">
        <v>307</v>
      </c>
      <c r="H454" s="24">
        <v>26741</v>
      </c>
      <c r="I454" s="23" t="s">
        <v>558</v>
      </c>
      <c r="J454" s="24">
        <v>1</v>
      </c>
      <c r="K454" s="32">
        <v>2</v>
      </c>
      <c r="L454" s="32">
        <v>0</v>
      </c>
      <c r="M454" s="32">
        <v>3</v>
      </c>
      <c r="N454" s="32">
        <v>0</v>
      </c>
      <c r="O454" s="32">
        <v>0</v>
      </c>
      <c r="P454" s="32">
        <v>0</v>
      </c>
      <c r="Q454" s="32">
        <v>0</v>
      </c>
      <c r="R454" s="32">
        <v>2</v>
      </c>
      <c r="S454" s="32">
        <v>0</v>
      </c>
      <c r="T454" s="32">
        <v>0</v>
      </c>
      <c r="U454" s="32">
        <v>0</v>
      </c>
      <c r="V454" s="44">
        <v>0</v>
      </c>
      <c r="W454" s="25">
        <f t="shared" ref="W454:W468" si="30">SUM(J454:U454)</f>
        <v>8</v>
      </c>
      <c r="X454" s="26">
        <f t="shared" ref="X454:X468" si="31">IFERROR(W454/V454,0)</f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>
        <v>0</v>
      </c>
      <c r="AF454" s="16">
        <v>0</v>
      </c>
      <c r="AG454" s="16">
        <v>1</v>
      </c>
      <c r="AH454" s="16">
        <v>0</v>
      </c>
      <c r="AI454" s="16">
        <v>0</v>
      </c>
      <c r="AJ454" s="16">
        <v>0</v>
      </c>
      <c r="AK454" s="29">
        <v>0</v>
      </c>
      <c r="AL454" s="25">
        <f t="shared" ref="AL454:AL468" si="32">SUM(Y454:AJ454)</f>
        <v>1</v>
      </c>
      <c r="AM454" s="26">
        <f t="shared" ref="AM454:AM468" si="33">IFERROR(AL454/AK454,0)</f>
        <v>0</v>
      </c>
      <c r="AN454" s="1"/>
      <c r="AO454" s="1"/>
      <c r="AP454" s="1"/>
    </row>
    <row r="455" spans="1:42" s="21" customFormat="1" ht="10.5" x14ac:dyDescent="0.25">
      <c r="A455" s="22" t="s">
        <v>259</v>
      </c>
      <c r="B455" s="22" t="s">
        <v>68</v>
      </c>
      <c r="C455" s="23">
        <v>401</v>
      </c>
      <c r="D455" s="23" t="s">
        <v>242</v>
      </c>
      <c r="E455" s="23" t="s">
        <v>259</v>
      </c>
      <c r="F455" s="22" t="s">
        <v>68</v>
      </c>
      <c r="G455" s="22" t="s">
        <v>307</v>
      </c>
      <c r="H455" s="24">
        <v>26774</v>
      </c>
      <c r="I455" s="23" t="s">
        <v>559</v>
      </c>
      <c r="J455" s="24">
        <v>0</v>
      </c>
      <c r="K455" s="32">
        <v>0</v>
      </c>
      <c r="L455" s="32">
        <v>0</v>
      </c>
      <c r="M455" s="32">
        <v>0</v>
      </c>
      <c r="N455" s="32">
        <v>0</v>
      </c>
      <c r="O455" s="32">
        <v>0</v>
      </c>
      <c r="P455" s="32">
        <v>0</v>
      </c>
      <c r="Q455" s="32">
        <v>0</v>
      </c>
      <c r="R455" s="32">
        <v>0</v>
      </c>
      <c r="S455" s="32">
        <v>0</v>
      </c>
      <c r="T455" s="32">
        <v>0</v>
      </c>
      <c r="U455" s="32">
        <v>0</v>
      </c>
      <c r="V455" s="44">
        <v>1.06</v>
      </c>
      <c r="W455" s="25">
        <f t="shared" si="30"/>
        <v>0</v>
      </c>
      <c r="X455" s="26">
        <f t="shared" si="31"/>
        <v>0</v>
      </c>
      <c r="Y455" s="16">
        <v>0</v>
      </c>
      <c r="Z455" s="16">
        <v>0</v>
      </c>
      <c r="AA455" s="16">
        <v>0</v>
      </c>
      <c r="AB455" s="16">
        <v>0</v>
      </c>
      <c r="AC455" s="16">
        <v>0</v>
      </c>
      <c r="AD455" s="16">
        <v>0</v>
      </c>
      <c r="AE455" s="16">
        <v>0</v>
      </c>
      <c r="AF455" s="16">
        <v>0</v>
      </c>
      <c r="AG455" s="16">
        <v>0</v>
      </c>
      <c r="AH455" s="16">
        <v>0</v>
      </c>
      <c r="AI455" s="16">
        <v>0</v>
      </c>
      <c r="AJ455" s="16">
        <v>0</v>
      </c>
      <c r="AK455" s="29">
        <v>1</v>
      </c>
      <c r="AL455" s="25">
        <f t="shared" si="32"/>
        <v>0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 t="s">
        <v>116</v>
      </c>
      <c r="B456" s="22" t="s">
        <v>206</v>
      </c>
      <c r="C456" s="23">
        <v>407</v>
      </c>
      <c r="D456" s="23" t="s">
        <v>341</v>
      </c>
      <c r="E456" s="23" t="s">
        <v>116</v>
      </c>
      <c r="F456" s="22" t="s">
        <v>210</v>
      </c>
      <c r="G456" s="22" t="s">
        <v>307</v>
      </c>
      <c r="H456" s="24">
        <v>26839</v>
      </c>
      <c r="I456" s="23" t="s">
        <v>560</v>
      </c>
      <c r="J456" s="24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0</v>
      </c>
      <c r="P456" s="32">
        <v>0</v>
      </c>
      <c r="Q456" s="32">
        <v>0</v>
      </c>
      <c r="R456" s="32">
        <v>5</v>
      </c>
      <c r="S456" s="32">
        <v>0</v>
      </c>
      <c r="T456" s="32">
        <v>0</v>
      </c>
      <c r="U456" s="32">
        <v>0</v>
      </c>
      <c r="V456" s="44">
        <v>0</v>
      </c>
      <c r="W456" s="25">
        <f t="shared" si="30"/>
        <v>5</v>
      </c>
      <c r="X456" s="26">
        <f t="shared" si="31"/>
        <v>0</v>
      </c>
      <c r="Y456" s="16">
        <v>0</v>
      </c>
      <c r="Z456" s="16">
        <v>0</v>
      </c>
      <c r="AA456" s="16">
        <v>2</v>
      </c>
      <c r="AB456" s="16">
        <v>0</v>
      </c>
      <c r="AC456" s="16">
        <v>0</v>
      </c>
      <c r="AD456" s="16">
        <v>0</v>
      </c>
      <c r="AE456" s="16">
        <v>0</v>
      </c>
      <c r="AF456" s="16">
        <v>0</v>
      </c>
      <c r="AG456" s="16">
        <v>0</v>
      </c>
      <c r="AH456" s="16">
        <v>0</v>
      </c>
      <c r="AI456" s="16">
        <v>0</v>
      </c>
      <c r="AJ456" s="16">
        <v>0</v>
      </c>
      <c r="AK456" s="29">
        <v>0</v>
      </c>
      <c r="AL456" s="25">
        <f t="shared" si="32"/>
        <v>2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 t="s">
        <v>394</v>
      </c>
      <c r="B457" s="22" t="s">
        <v>18</v>
      </c>
      <c r="C457" s="23">
        <v>404</v>
      </c>
      <c r="D457" s="23" t="s">
        <v>394</v>
      </c>
      <c r="E457" s="23" t="s">
        <v>394</v>
      </c>
      <c r="F457" s="22" t="s">
        <v>18</v>
      </c>
      <c r="G457" s="22" t="s">
        <v>306</v>
      </c>
      <c r="H457" s="24">
        <v>27082</v>
      </c>
      <c r="I457" s="23" t="s">
        <v>561</v>
      </c>
      <c r="J457" s="24">
        <v>0</v>
      </c>
      <c r="K457" s="32">
        <v>0</v>
      </c>
      <c r="L457" s="32">
        <v>0</v>
      </c>
      <c r="M457" s="32">
        <v>0</v>
      </c>
      <c r="N457" s="32">
        <v>0</v>
      </c>
      <c r="O457" s="32">
        <v>0</v>
      </c>
      <c r="P457" s="32">
        <v>0</v>
      </c>
      <c r="Q457" s="32">
        <v>0</v>
      </c>
      <c r="R457" s="32">
        <v>0</v>
      </c>
      <c r="S457" s="32">
        <v>0</v>
      </c>
      <c r="T457" s="32">
        <v>0</v>
      </c>
      <c r="U457" s="32">
        <v>0</v>
      </c>
      <c r="V457" s="44">
        <v>0</v>
      </c>
      <c r="W457" s="25">
        <f t="shared" si="30"/>
        <v>0</v>
      </c>
      <c r="X457" s="26">
        <f t="shared" si="31"/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>
        <v>0</v>
      </c>
      <c r="AG457" s="16">
        <v>0</v>
      </c>
      <c r="AH457" s="16">
        <v>0</v>
      </c>
      <c r="AI457" s="16">
        <v>0</v>
      </c>
      <c r="AJ457" s="16">
        <v>0</v>
      </c>
      <c r="AK457" s="29">
        <v>0</v>
      </c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 t="s">
        <v>1</v>
      </c>
      <c r="B458" s="22" t="s">
        <v>172</v>
      </c>
      <c r="C458" s="23">
        <v>400</v>
      </c>
      <c r="D458" s="23" t="s">
        <v>304</v>
      </c>
      <c r="E458" s="23" t="s">
        <v>305</v>
      </c>
      <c r="F458" s="22" t="s">
        <v>250</v>
      </c>
      <c r="G458" s="22" t="s">
        <v>312</v>
      </c>
      <c r="H458" s="24">
        <v>27259</v>
      </c>
      <c r="I458" s="23" t="s">
        <v>562</v>
      </c>
      <c r="J458" s="24">
        <v>0</v>
      </c>
      <c r="K458" s="32">
        <v>0</v>
      </c>
      <c r="L458" s="32">
        <v>0</v>
      </c>
      <c r="M458" s="32">
        <v>0</v>
      </c>
      <c r="N458" s="32">
        <v>0</v>
      </c>
      <c r="O458" s="32">
        <v>0</v>
      </c>
      <c r="P458" s="32">
        <v>0</v>
      </c>
      <c r="Q458" s="32">
        <v>0</v>
      </c>
      <c r="R458" s="32">
        <v>0</v>
      </c>
      <c r="S458" s="32">
        <v>0</v>
      </c>
      <c r="T458" s="32">
        <v>0</v>
      </c>
      <c r="U458" s="32">
        <v>0</v>
      </c>
      <c r="V458" s="44">
        <v>0</v>
      </c>
      <c r="W458" s="25">
        <f t="shared" si="30"/>
        <v>0</v>
      </c>
      <c r="X458" s="26">
        <f t="shared" si="31"/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  <c r="AH458" s="16">
        <v>0</v>
      </c>
      <c r="AI458" s="16">
        <v>0</v>
      </c>
      <c r="AJ458" s="16">
        <v>0</v>
      </c>
      <c r="AK458" s="29">
        <v>0</v>
      </c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 t="s">
        <v>259</v>
      </c>
      <c r="B459" s="22" t="s">
        <v>242</v>
      </c>
      <c r="C459" s="23">
        <v>401</v>
      </c>
      <c r="D459" s="23" t="s">
        <v>242</v>
      </c>
      <c r="E459" s="23" t="s">
        <v>259</v>
      </c>
      <c r="F459" s="22" t="s">
        <v>242</v>
      </c>
      <c r="G459" s="22" t="s">
        <v>307</v>
      </c>
      <c r="H459" s="24">
        <v>27447</v>
      </c>
      <c r="I459" s="23" t="s">
        <v>563</v>
      </c>
      <c r="J459" s="24">
        <v>0</v>
      </c>
      <c r="K459" s="32">
        <v>2</v>
      </c>
      <c r="L459" s="32">
        <v>2</v>
      </c>
      <c r="M459" s="32">
        <v>1</v>
      </c>
      <c r="N459" s="32">
        <v>0</v>
      </c>
      <c r="O459" s="32">
        <v>0</v>
      </c>
      <c r="P459" s="32">
        <v>0</v>
      </c>
      <c r="Q459" s="32">
        <v>0</v>
      </c>
      <c r="R459" s="32">
        <v>0</v>
      </c>
      <c r="S459" s="32">
        <v>1</v>
      </c>
      <c r="T459" s="32">
        <v>1</v>
      </c>
      <c r="U459" s="32">
        <v>0</v>
      </c>
      <c r="V459" s="44">
        <v>0</v>
      </c>
      <c r="W459" s="25">
        <f t="shared" si="30"/>
        <v>7</v>
      </c>
      <c r="X459" s="26">
        <f t="shared" si="31"/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>
        <v>0</v>
      </c>
      <c r="AH459" s="16">
        <v>0</v>
      </c>
      <c r="AI459" s="16">
        <v>0</v>
      </c>
      <c r="AJ459" s="16">
        <v>0</v>
      </c>
      <c r="AK459" s="29">
        <v>1</v>
      </c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 t="s">
        <v>259</v>
      </c>
      <c r="B460" s="22" t="s">
        <v>186</v>
      </c>
      <c r="C460" s="23">
        <v>401</v>
      </c>
      <c r="D460" s="23" t="s">
        <v>242</v>
      </c>
      <c r="E460" s="23" t="s">
        <v>259</v>
      </c>
      <c r="F460" s="22" t="s">
        <v>186</v>
      </c>
      <c r="G460" s="22" t="s">
        <v>307</v>
      </c>
      <c r="H460" s="24">
        <v>27451</v>
      </c>
      <c r="I460" s="23" t="s">
        <v>564</v>
      </c>
      <c r="J460" s="24">
        <v>0</v>
      </c>
      <c r="K460" s="32">
        <v>0</v>
      </c>
      <c r="L460" s="32">
        <v>0</v>
      </c>
      <c r="M460" s="32">
        <v>0</v>
      </c>
      <c r="N460" s="32">
        <v>0</v>
      </c>
      <c r="O460" s="32">
        <v>3</v>
      </c>
      <c r="P460" s="32">
        <v>0</v>
      </c>
      <c r="Q460" s="32">
        <v>0</v>
      </c>
      <c r="R460" s="32">
        <v>0</v>
      </c>
      <c r="S460" s="32">
        <v>0</v>
      </c>
      <c r="T460" s="32">
        <v>0</v>
      </c>
      <c r="U460" s="32">
        <v>0</v>
      </c>
      <c r="V460" s="44">
        <v>0</v>
      </c>
      <c r="W460" s="25">
        <f t="shared" si="30"/>
        <v>3</v>
      </c>
      <c r="X460" s="26">
        <f t="shared" si="31"/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>
        <v>0</v>
      </c>
      <c r="AH460" s="16">
        <v>0</v>
      </c>
      <c r="AI460" s="16">
        <v>0</v>
      </c>
      <c r="AJ460" s="16">
        <v>0</v>
      </c>
      <c r="AK460" s="29">
        <v>1</v>
      </c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 t="s">
        <v>259</v>
      </c>
      <c r="B461" s="22" t="s">
        <v>242</v>
      </c>
      <c r="C461" s="23">
        <v>401</v>
      </c>
      <c r="D461" s="23" t="s">
        <v>242</v>
      </c>
      <c r="E461" s="23" t="s">
        <v>259</v>
      </c>
      <c r="F461" s="22" t="s">
        <v>242</v>
      </c>
      <c r="G461" s="22" t="s">
        <v>306</v>
      </c>
      <c r="H461" s="24">
        <v>27540</v>
      </c>
      <c r="I461" s="23" t="s">
        <v>565</v>
      </c>
      <c r="J461" s="24">
        <v>0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>
        <v>0</v>
      </c>
      <c r="Q461" s="32">
        <v>0</v>
      </c>
      <c r="R461" s="32">
        <v>0</v>
      </c>
      <c r="S461" s="32">
        <v>0</v>
      </c>
      <c r="T461" s="32">
        <v>0</v>
      </c>
      <c r="U461" s="32">
        <v>0</v>
      </c>
      <c r="V461" s="44">
        <v>0</v>
      </c>
      <c r="W461" s="25">
        <f t="shared" si="30"/>
        <v>0</v>
      </c>
      <c r="X461" s="26">
        <f t="shared" si="31"/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0</v>
      </c>
      <c r="AG461" s="16">
        <v>0</v>
      </c>
      <c r="AH461" s="16">
        <v>0</v>
      </c>
      <c r="AI461" s="16">
        <v>0</v>
      </c>
      <c r="AJ461" s="16">
        <v>0</v>
      </c>
      <c r="AK461" s="29">
        <v>0</v>
      </c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 t="s">
        <v>1</v>
      </c>
      <c r="B462" s="22" t="s">
        <v>147</v>
      </c>
      <c r="C462" s="23">
        <v>400</v>
      </c>
      <c r="D462" s="23" t="s">
        <v>304</v>
      </c>
      <c r="E462" s="23" t="s">
        <v>305</v>
      </c>
      <c r="F462" s="22" t="s">
        <v>147</v>
      </c>
      <c r="G462" s="22" t="s">
        <v>306</v>
      </c>
      <c r="H462" s="24">
        <v>27572</v>
      </c>
      <c r="I462" s="23" t="s">
        <v>566</v>
      </c>
      <c r="J462" s="24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>
        <v>0</v>
      </c>
      <c r="Q462" s="32">
        <v>0</v>
      </c>
      <c r="R462" s="32">
        <v>0</v>
      </c>
      <c r="S462" s="32">
        <v>0</v>
      </c>
      <c r="T462" s="32">
        <v>0</v>
      </c>
      <c r="U462" s="32">
        <v>0</v>
      </c>
      <c r="V462" s="44">
        <v>0</v>
      </c>
      <c r="W462" s="25">
        <f t="shared" si="30"/>
        <v>0</v>
      </c>
      <c r="X462" s="26">
        <f t="shared" si="31"/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>
        <v>0</v>
      </c>
      <c r="AH462" s="16">
        <v>0</v>
      </c>
      <c r="AI462" s="16">
        <v>0</v>
      </c>
      <c r="AJ462" s="16">
        <v>0</v>
      </c>
      <c r="AK462" s="29">
        <v>0</v>
      </c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 t="s">
        <v>1</v>
      </c>
      <c r="B463" s="22" t="s">
        <v>59</v>
      </c>
      <c r="C463" s="23">
        <v>400</v>
      </c>
      <c r="D463" s="23" t="s">
        <v>304</v>
      </c>
      <c r="E463" s="23" t="s">
        <v>305</v>
      </c>
      <c r="F463" s="22" t="s">
        <v>249</v>
      </c>
      <c r="G463" s="22" t="s">
        <v>306</v>
      </c>
      <c r="H463" s="24">
        <v>27598</v>
      </c>
      <c r="I463" s="23" t="s">
        <v>567</v>
      </c>
      <c r="J463" s="24">
        <v>0</v>
      </c>
      <c r="K463" s="32">
        <v>0</v>
      </c>
      <c r="L463" s="32">
        <v>0</v>
      </c>
      <c r="M463" s="32">
        <v>0</v>
      </c>
      <c r="N463" s="32">
        <v>0</v>
      </c>
      <c r="O463" s="32">
        <v>0</v>
      </c>
      <c r="P463" s="32">
        <v>0</v>
      </c>
      <c r="Q463" s="32">
        <v>0</v>
      </c>
      <c r="R463" s="32">
        <v>0</v>
      </c>
      <c r="S463" s="32">
        <v>0</v>
      </c>
      <c r="T463" s="32">
        <v>0</v>
      </c>
      <c r="U463" s="32">
        <v>0</v>
      </c>
      <c r="V463" s="44">
        <v>0</v>
      </c>
      <c r="W463" s="25">
        <f t="shared" si="30"/>
        <v>0</v>
      </c>
      <c r="X463" s="26">
        <f t="shared" si="31"/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>
        <v>0</v>
      </c>
      <c r="AF463" s="16">
        <v>0</v>
      </c>
      <c r="AG463" s="16">
        <v>0</v>
      </c>
      <c r="AH463" s="16">
        <v>0</v>
      </c>
      <c r="AI463" s="16">
        <v>0</v>
      </c>
      <c r="AJ463" s="16">
        <v>0</v>
      </c>
      <c r="AK463" s="29">
        <v>0</v>
      </c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 t="s">
        <v>259</v>
      </c>
      <c r="B464" s="22" t="s">
        <v>242</v>
      </c>
      <c r="C464" s="23">
        <v>401</v>
      </c>
      <c r="D464" s="23" t="s">
        <v>242</v>
      </c>
      <c r="E464" s="23" t="s">
        <v>259</v>
      </c>
      <c r="F464" s="22" t="s">
        <v>242</v>
      </c>
      <c r="G464" s="22" t="s">
        <v>312</v>
      </c>
      <c r="H464" s="24">
        <v>28374</v>
      </c>
      <c r="I464" s="23" t="s">
        <v>568</v>
      </c>
      <c r="J464" s="24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>
        <v>0</v>
      </c>
      <c r="Q464" s="32">
        <v>0</v>
      </c>
      <c r="R464" s="32">
        <v>0</v>
      </c>
      <c r="S464" s="32">
        <v>0</v>
      </c>
      <c r="T464" s="32">
        <v>0</v>
      </c>
      <c r="U464" s="32">
        <v>0</v>
      </c>
      <c r="V464" s="44">
        <v>0</v>
      </c>
      <c r="W464" s="25">
        <f t="shared" si="30"/>
        <v>0</v>
      </c>
      <c r="X464" s="26">
        <f t="shared" si="31"/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>
        <v>0</v>
      </c>
      <c r="AG464" s="16">
        <v>0</v>
      </c>
      <c r="AH464" s="16">
        <v>0</v>
      </c>
      <c r="AI464" s="16">
        <v>0</v>
      </c>
      <c r="AJ464" s="16">
        <v>0</v>
      </c>
      <c r="AK464" s="29">
        <v>0</v>
      </c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 t="s">
        <v>1</v>
      </c>
      <c r="B465" s="22" t="s">
        <v>59</v>
      </c>
      <c r="C465" s="23"/>
      <c r="D465" s="23"/>
      <c r="E465" s="23" t="s">
        <v>480</v>
      </c>
      <c r="F465" s="22" t="s">
        <v>480</v>
      </c>
      <c r="G465" s="22"/>
      <c r="H465" s="24">
        <v>85000</v>
      </c>
      <c r="I465" s="23" t="s">
        <v>569</v>
      </c>
      <c r="J465" s="24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>
        <v>0</v>
      </c>
      <c r="S465" s="32">
        <v>0</v>
      </c>
      <c r="T465" s="32">
        <v>0</v>
      </c>
      <c r="U465" s="32">
        <v>0</v>
      </c>
      <c r="V465" s="44">
        <v>0</v>
      </c>
      <c r="W465" s="25">
        <f t="shared" si="30"/>
        <v>0</v>
      </c>
      <c r="X465" s="26">
        <f t="shared" si="31"/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>
        <v>0</v>
      </c>
      <c r="AG465" s="16">
        <v>0</v>
      </c>
      <c r="AH465" s="16">
        <v>0</v>
      </c>
      <c r="AI465" s="16">
        <v>0</v>
      </c>
      <c r="AJ465" s="16">
        <v>0</v>
      </c>
      <c r="AK465" s="29">
        <v>0</v>
      </c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 t="s">
        <v>1</v>
      </c>
      <c r="B466" s="22" t="s">
        <v>59</v>
      </c>
      <c r="C466" s="23"/>
      <c r="D466" s="23"/>
      <c r="E466" s="23" t="s">
        <v>480</v>
      </c>
      <c r="F466" s="22" t="s">
        <v>480</v>
      </c>
      <c r="G466" s="22"/>
      <c r="H466" s="24">
        <v>86000</v>
      </c>
      <c r="I466" s="23" t="s">
        <v>570</v>
      </c>
      <c r="J466" s="24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0</v>
      </c>
      <c r="P466" s="32">
        <v>0</v>
      </c>
      <c r="Q466" s="32">
        <v>0</v>
      </c>
      <c r="R466" s="32">
        <v>0</v>
      </c>
      <c r="S466" s="32">
        <v>0</v>
      </c>
      <c r="T466" s="32">
        <v>0</v>
      </c>
      <c r="U466" s="32">
        <v>0</v>
      </c>
      <c r="V466" s="44">
        <v>0</v>
      </c>
      <c r="W466" s="25">
        <f t="shared" si="30"/>
        <v>0</v>
      </c>
      <c r="X466" s="26">
        <f t="shared" si="31"/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>
        <v>0</v>
      </c>
      <c r="AG466" s="16">
        <v>0</v>
      </c>
      <c r="AH466" s="16">
        <v>0</v>
      </c>
      <c r="AI466" s="16">
        <v>0</v>
      </c>
      <c r="AJ466" s="16">
        <v>0</v>
      </c>
      <c r="AK466" s="29">
        <v>0</v>
      </c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 t="s">
        <v>1</v>
      </c>
      <c r="B467" s="22" t="s">
        <v>59</v>
      </c>
      <c r="C467" s="23"/>
      <c r="D467" s="23"/>
      <c r="E467" s="23" t="s">
        <v>480</v>
      </c>
      <c r="F467" s="22" t="s">
        <v>480</v>
      </c>
      <c r="G467" s="22"/>
      <c r="H467" s="24">
        <v>87000</v>
      </c>
      <c r="I467" s="23" t="s">
        <v>571</v>
      </c>
      <c r="J467" s="24">
        <v>0</v>
      </c>
      <c r="K467" s="32">
        <v>0</v>
      </c>
      <c r="L467" s="32">
        <v>0</v>
      </c>
      <c r="M467" s="32">
        <v>0</v>
      </c>
      <c r="N467" s="32">
        <v>0</v>
      </c>
      <c r="O467" s="32">
        <v>0</v>
      </c>
      <c r="P467" s="32">
        <v>0</v>
      </c>
      <c r="Q467" s="32">
        <v>0</v>
      </c>
      <c r="R467" s="32">
        <v>0</v>
      </c>
      <c r="S467" s="32">
        <v>0</v>
      </c>
      <c r="T467" s="32">
        <v>0</v>
      </c>
      <c r="U467" s="32">
        <v>0</v>
      </c>
      <c r="V467" s="44">
        <v>0</v>
      </c>
      <c r="W467" s="25">
        <f t="shared" si="30"/>
        <v>0</v>
      </c>
      <c r="X467" s="26">
        <f t="shared" si="31"/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>
        <v>0</v>
      </c>
      <c r="AG467" s="16">
        <v>0</v>
      </c>
      <c r="AH467" s="16">
        <v>0</v>
      </c>
      <c r="AI467" s="16">
        <v>0</v>
      </c>
      <c r="AJ467" s="16">
        <v>0</v>
      </c>
      <c r="AK467" s="29">
        <v>0</v>
      </c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s="21" customFormat="1" ht="10.5" x14ac:dyDescent="0.25">
      <c r="A468" s="22" t="s">
        <v>1</v>
      </c>
      <c r="B468" s="22" t="s">
        <v>59</v>
      </c>
      <c r="C468" s="23"/>
      <c r="D468" s="23"/>
      <c r="E468" s="23" t="s">
        <v>480</v>
      </c>
      <c r="F468" s="22" t="s">
        <v>480</v>
      </c>
      <c r="G468" s="22"/>
      <c r="H468" s="24">
        <v>88000</v>
      </c>
      <c r="I468" s="23" t="s">
        <v>572</v>
      </c>
      <c r="J468" s="24">
        <v>0</v>
      </c>
      <c r="K468" s="32">
        <v>0</v>
      </c>
      <c r="L468" s="32">
        <v>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>
        <v>0</v>
      </c>
      <c r="S468" s="32">
        <v>0</v>
      </c>
      <c r="T468" s="32">
        <v>0</v>
      </c>
      <c r="U468" s="32">
        <v>0</v>
      </c>
      <c r="V468" s="44">
        <v>0</v>
      </c>
      <c r="W468" s="25">
        <f t="shared" si="30"/>
        <v>0</v>
      </c>
      <c r="X468" s="26">
        <f t="shared" si="31"/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0</v>
      </c>
      <c r="AD468" s="16">
        <v>0</v>
      </c>
      <c r="AE468" s="16">
        <v>0</v>
      </c>
      <c r="AF468" s="16">
        <v>0</v>
      </c>
      <c r="AG468" s="16">
        <v>0</v>
      </c>
      <c r="AH468" s="16">
        <v>0</v>
      </c>
      <c r="AI468" s="16">
        <v>0</v>
      </c>
      <c r="AJ468" s="16">
        <v>0</v>
      </c>
      <c r="AK468" s="29">
        <v>0</v>
      </c>
      <c r="AL468" s="25">
        <f t="shared" si="32"/>
        <v>0</v>
      </c>
      <c r="AM468" s="26">
        <f t="shared" si="33"/>
        <v>0</v>
      </c>
      <c r="AN468" s="1"/>
      <c r="AO468" s="1"/>
      <c r="AP468" s="1"/>
    </row>
    <row r="469" spans="1:42" x14ac:dyDescent="0.35">
      <c r="A469" s="42" t="s">
        <v>573</v>
      </c>
      <c r="B469" s="42" t="s">
        <v>573</v>
      </c>
      <c r="C469" s="42" t="s">
        <v>573</v>
      </c>
      <c r="D469" s="42" t="s">
        <v>573</v>
      </c>
      <c r="E469" s="42" t="s">
        <v>573</v>
      </c>
      <c r="F469" s="42" t="s">
        <v>573</v>
      </c>
      <c r="G469" s="42" t="s">
        <v>573</v>
      </c>
      <c r="H469" s="48" t="s">
        <v>573</v>
      </c>
      <c r="I469" s="42" t="s">
        <v>573</v>
      </c>
      <c r="J469" s="42" t="s">
        <v>573</v>
      </c>
      <c r="K469" s="42" t="s">
        <v>573</v>
      </c>
      <c r="L469" s="42" t="s">
        <v>573</v>
      </c>
      <c r="M469" s="42" t="s">
        <v>573</v>
      </c>
      <c r="N469" s="42" t="s">
        <v>573</v>
      </c>
      <c r="O469" s="42" t="s">
        <v>573</v>
      </c>
      <c r="P469" s="42" t="s">
        <v>573</v>
      </c>
      <c r="Q469" s="42" t="s">
        <v>573</v>
      </c>
      <c r="R469" s="42" t="s">
        <v>573</v>
      </c>
      <c r="S469" s="42" t="s">
        <v>573</v>
      </c>
      <c r="T469" s="42" t="s">
        <v>573</v>
      </c>
      <c r="U469" s="42" t="s">
        <v>573</v>
      </c>
      <c r="V469" s="45" t="s">
        <v>573</v>
      </c>
      <c r="W469" s="42" t="s">
        <v>573</v>
      </c>
      <c r="X469" s="42" t="s">
        <v>573</v>
      </c>
      <c r="Y469" s="42" t="s">
        <v>573</v>
      </c>
      <c r="Z469" s="42" t="s">
        <v>573</v>
      </c>
      <c r="AA469" s="42" t="s">
        <v>573</v>
      </c>
      <c r="AB469" s="42" t="s">
        <v>573</v>
      </c>
      <c r="AC469" s="42" t="s">
        <v>573</v>
      </c>
      <c r="AD469" s="42" t="s">
        <v>573</v>
      </c>
      <c r="AE469" s="42" t="s">
        <v>573</v>
      </c>
      <c r="AF469" s="42" t="s">
        <v>573</v>
      </c>
      <c r="AG469" s="42" t="s">
        <v>573</v>
      </c>
      <c r="AH469" s="42" t="s">
        <v>573</v>
      </c>
      <c r="AI469" s="42" t="s">
        <v>573</v>
      </c>
      <c r="AJ469" s="42" t="s">
        <v>573</v>
      </c>
      <c r="AK469" s="42" t="s">
        <v>573</v>
      </c>
      <c r="AL469" s="42" t="s">
        <v>573</v>
      </c>
      <c r="AM469" s="42" t="s">
        <v>573</v>
      </c>
    </row>
  </sheetData>
  <autoFilter ref="A4:I431"/>
  <sortState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68 W5:W468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2022-01-13T15:54:18Z</dcterms:modified>
</cp:coreProperties>
</file>